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Оценка программ 2020 год\"/>
    </mc:Choice>
  </mc:AlternateContent>
  <bookViews>
    <workbookView xWindow="0" yWindow="0" windowWidth="23040" windowHeight="9408" tabRatio="637" activeTab="1"/>
  </bookViews>
  <sheets>
    <sheet name="2020 год" sheetId="1" r:id="rId1"/>
    <sheet name="Эффективность программ" sheetId="2" r:id="rId2"/>
  </sheets>
  <definedNames>
    <definedName name="_xlnm.Print_Area" localSheetId="0">'2020 год'!$A$1:$J$350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8" i="2" l="1"/>
  <c r="K155" i="2"/>
  <c r="K106" i="2" l="1"/>
  <c r="K71" i="2"/>
  <c r="I318" i="2" l="1"/>
  <c r="J318" i="2"/>
  <c r="H318" i="2"/>
  <c r="L204" i="2"/>
  <c r="L63" i="2"/>
  <c r="L32" i="2"/>
  <c r="K311" i="2"/>
  <c r="K296" i="2"/>
  <c r="K288" i="2"/>
  <c r="K279" i="2"/>
  <c r="K270" i="2"/>
  <c r="K262" i="2"/>
  <c r="K250" i="2"/>
  <c r="K238" i="2"/>
  <c r="K219" i="2"/>
  <c r="K209" i="2"/>
  <c r="K200" i="2"/>
  <c r="K191" i="2"/>
  <c r="K181" i="2"/>
  <c r="K166" i="2"/>
  <c r="K148" i="2"/>
  <c r="K139" i="2"/>
  <c r="K131" i="2"/>
  <c r="K122" i="2"/>
  <c r="K82" i="2"/>
  <c r="K49" i="2"/>
  <c r="K36" i="2"/>
  <c r="K17" i="2"/>
  <c r="K27" i="2"/>
  <c r="J296" i="1" l="1"/>
  <c r="L152" i="2"/>
  <c r="G287" i="2"/>
  <c r="G286" i="2"/>
  <c r="G285" i="2"/>
  <c r="G276" i="2"/>
  <c r="G269" i="2"/>
  <c r="G268" i="2"/>
  <c r="J306" i="1"/>
  <c r="G267" i="2"/>
  <c r="G234" i="2"/>
  <c r="G207" i="2"/>
  <c r="G138" i="2"/>
  <c r="G137" i="2"/>
  <c r="G130" i="2"/>
  <c r="G128" i="2"/>
  <c r="G129" i="2"/>
  <c r="G127" i="2"/>
  <c r="G120" i="2"/>
  <c r="G121" i="2"/>
  <c r="G119" i="2"/>
  <c r="J17" i="1"/>
  <c r="F315" i="2"/>
  <c r="E315" i="2"/>
  <c r="F314" i="2"/>
  <c r="E314" i="2"/>
  <c r="E313" i="2"/>
  <c r="G282" i="2"/>
  <c r="E252" i="2"/>
  <c r="G255" i="2"/>
  <c r="F240" i="2"/>
  <c r="E240" i="2"/>
  <c r="G241" i="2"/>
  <c r="G242" i="2"/>
  <c r="F193" i="2"/>
  <c r="E193" i="2"/>
  <c r="G194" i="2"/>
  <c r="F157" i="2"/>
  <c r="E157" i="2"/>
  <c r="G154" i="2"/>
  <c r="G153" i="2"/>
  <c r="F150" i="2"/>
  <c r="E150" i="2"/>
  <c r="G64" i="2"/>
  <c r="G65" i="2"/>
  <c r="G66" i="2"/>
  <c r="H350" i="1"/>
  <c r="G350" i="1"/>
  <c r="F350" i="1"/>
  <c r="E350" i="1"/>
  <c r="E352" i="1"/>
  <c r="E349" i="1"/>
  <c r="G353" i="1"/>
  <c r="H353" i="1"/>
  <c r="E353" i="1"/>
  <c r="G352" i="1"/>
  <c r="H352" i="1"/>
  <c r="G351" i="1"/>
  <c r="H351" i="1"/>
  <c r="E351" i="1"/>
  <c r="G349" i="1"/>
  <c r="H349" i="1"/>
  <c r="I211" i="1"/>
  <c r="J211" i="1"/>
  <c r="F211" i="1"/>
  <c r="G211" i="1"/>
  <c r="H211" i="1"/>
  <c r="E211" i="1"/>
  <c r="E215" i="1"/>
  <c r="F272" i="1"/>
  <c r="G272" i="1"/>
  <c r="H272" i="1"/>
  <c r="E272" i="1"/>
  <c r="F271" i="1"/>
  <c r="G271" i="1"/>
  <c r="H271" i="1"/>
  <c r="E270" i="1"/>
  <c r="E271" i="1"/>
  <c r="F257" i="1"/>
  <c r="F133" i="1"/>
  <c r="G133" i="1"/>
  <c r="H133" i="1"/>
  <c r="E133" i="1"/>
  <c r="I168" i="1"/>
  <c r="J169" i="1"/>
  <c r="I169" i="1"/>
  <c r="J168" i="1"/>
  <c r="H166" i="1"/>
  <c r="G166" i="1"/>
  <c r="F166" i="1"/>
  <c r="E166" i="1"/>
  <c r="F158" i="1" l="1"/>
  <c r="E158" i="1"/>
  <c r="I216" i="1" l="1"/>
  <c r="J216" i="1"/>
  <c r="F215" i="1"/>
  <c r="G215" i="1"/>
  <c r="H215" i="1"/>
  <c r="I306" i="1"/>
  <c r="J307" i="1"/>
  <c r="I307" i="1"/>
  <c r="I155" i="1" l="1"/>
  <c r="J155" i="1"/>
  <c r="J154" i="1"/>
  <c r="I154" i="1"/>
  <c r="J314" i="1"/>
  <c r="I314" i="1"/>
  <c r="I312" i="1"/>
  <c r="E310" i="1"/>
  <c r="J149" i="1"/>
  <c r="I149" i="1"/>
  <c r="I148" i="1"/>
  <c r="J148" i="1"/>
  <c r="I147" i="1"/>
  <c r="J147" i="1"/>
  <c r="J146" i="1"/>
  <c r="I146" i="1"/>
  <c r="I276" i="1"/>
  <c r="J276" i="1"/>
  <c r="I277" i="1"/>
  <c r="J277" i="1"/>
  <c r="F275" i="1" l="1"/>
  <c r="H275" i="1"/>
  <c r="E275" i="1"/>
  <c r="I103" i="1"/>
  <c r="I140" i="1" l="1"/>
  <c r="J140" i="1"/>
  <c r="I139" i="1"/>
  <c r="J139" i="1"/>
  <c r="J138" i="1"/>
  <c r="I138" i="1"/>
  <c r="I17" i="1"/>
  <c r="I324" i="1"/>
  <c r="J324" i="1"/>
  <c r="I325" i="1"/>
  <c r="J325" i="1"/>
  <c r="J323" i="1"/>
  <c r="I323" i="1"/>
  <c r="J320" i="1" l="1"/>
  <c r="L244" i="2" l="1"/>
  <c r="L232" i="2"/>
  <c r="L88" i="2"/>
  <c r="L10" i="2"/>
  <c r="F316" i="2" l="1"/>
  <c r="I21" i="1"/>
  <c r="J21" i="1"/>
  <c r="I22" i="1"/>
  <c r="J22" i="1"/>
  <c r="G15" i="2"/>
  <c r="G16" i="2"/>
  <c r="G249" i="2" l="1"/>
  <c r="G248" i="2"/>
  <c r="J283" i="1" l="1"/>
  <c r="G237" i="2" l="1"/>
  <c r="I268" i="1"/>
  <c r="J268" i="1"/>
  <c r="L224" i="2" l="1"/>
  <c r="L186" i="2" l="1"/>
  <c r="L136" i="2"/>
  <c r="L111" i="2"/>
  <c r="L54" i="2"/>
  <c r="G187" i="2"/>
  <c r="J205" i="1" l="1"/>
  <c r="I205" i="1"/>
  <c r="G189" i="2" l="1"/>
  <c r="G190" i="2"/>
  <c r="G188" i="2"/>
  <c r="J341" i="1"/>
  <c r="I341" i="1"/>
  <c r="I332" i="1"/>
  <c r="F317" i="2"/>
  <c r="E316" i="2"/>
  <c r="E317" i="2"/>
  <c r="F298" i="2"/>
  <c r="E298" i="2"/>
  <c r="F290" i="2"/>
  <c r="E290" i="2"/>
  <c r="F281" i="2"/>
  <c r="E281" i="2"/>
  <c r="G278" i="2"/>
  <c r="G277" i="2"/>
  <c r="G273" i="2"/>
  <c r="F272" i="2"/>
  <c r="E272" i="2"/>
  <c r="F264" i="2"/>
  <c r="E264" i="2"/>
  <c r="G258" i="2"/>
  <c r="G259" i="2"/>
  <c r="G260" i="2"/>
  <c r="F252" i="2"/>
  <c r="J271" i="1"/>
  <c r="G245" i="2"/>
  <c r="G247" i="2"/>
  <c r="G243" i="2"/>
  <c r="G233" i="2"/>
  <c r="G235" i="2"/>
  <c r="G236" i="2"/>
  <c r="F230" i="2"/>
  <c r="E230" i="2"/>
  <c r="G226" i="2"/>
  <c r="G227" i="2"/>
  <c r="G225" i="2"/>
  <c r="G223" i="2"/>
  <c r="E221" i="2"/>
  <c r="F221" i="2"/>
  <c r="G221" i="2" s="1"/>
  <c r="G222" i="2"/>
  <c r="F211" i="2"/>
  <c r="E211" i="2"/>
  <c r="F202" i="2"/>
  <c r="E202" i="2"/>
  <c r="I221" i="1"/>
  <c r="J221" i="1"/>
  <c r="G199" i="2"/>
  <c r="G198" i="2"/>
  <c r="F183" i="2"/>
  <c r="E183" i="2"/>
  <c r="F168" i="2"/>
  <c r="E168" i="2"/>
  <c r="G145" i="2"/>
  <c r="G146" i="2"/>
  <c r="G147" i="2"/>
  <c r="G142" i="2"/>
  <c r="F141" i="2"/>
  <c r="E141" i="2"/>
  <c r="F133" i="2"/>
  <c r="E133" i="2"/>
  <c r="F124" i="2"/>
  <c r="E124" i="2"/>
  <c r="F116" i="2"/>
  <c r="E116" i="2"/>
  <c r="F108" i="2"/>
  <c r="E108" i="2"/>
  <c r="F101" i="2"/>
  <c r="E101" i="2"/>
  <c r="F92" i="2"/>
  <c r="E92" i="2"/>
  <c r="F84" i="2"/>
  <c r="E84" i="2"/>
  <c r="F73" i="2"/>
  <c r="E73" i="2"/>
  <c r="G67" i="2"/>
  <c r="G68" i="2"/>
  <c r="G69" i="2"/>
  <c r="G70" i="2"/>
  <c r="F51" i="2"/>
  <c r="E51" i="2"/>
  <c r="G44" i="2"/>
  <c r="G45" i="2"/>
  <c r="G46" i="2"/>
  <c r="G47" i="2"/>
  <c r="G48" i="2"/>
  <c r="F38" i="2"/>
  <c r="F313" i="2" s="1"/>
  <c r="E38" i="2"/>
  <c r="G35" i="2"/>
  <c r="F29" i="2"/>
  <c r="E29" i="2"/>
  <c r="F19" i="2"/>
  <c r="E19" i="2"/>
  <c r="I271" i="1" l="1"/>
  <c r="G272" i="2"/>
  <c r="G141" i="2"/>
  <c r="F5" i="2" l="1"/>
  <c r="E5" i="2"/>
  <c r="F299" i="1"/>
  <c r="H299" i="1"/>
  <c r="E299" i="1"/>
  <c r="F94" i="1"/>
  <c r="G94" i="1"/>
  <c r="H94" i="1"/>
  <c r="F95" i="1"/>
  <c r="G95" i="1"/>
  <c r="H95" i="1"/>
  <c r="F96" i="1"/>
  <c r="G96" i="1"/>
  <c r="H96" i="1"/>
  <c r="E95" i="1"/>
  <c r="E96" i="1"/>
  <c r="E94" i="1"/>
  <c r="I129" i="1"/>
  <c r="I128" i="1"/>
  <c r="I125" i="1"/>
  <c r="F124" i="1"/>
  <c r="G124" i="1"/>
  <c r="H124" i="1"/>
  <c r="E124" i="1"/>
  <c r="F117" i="1"/>
  <c r="G117" i="1"/>
  <c r="H117" i="1"/>
  <c r="E117" i="1"/>
  <c r="E6" i="1"/>
  <c r="I41" i="1"/>
  <c r="J41" i="1"/>
  <c r="I124" i="1" l="1"/>
  <c r="I253" i="1"/>
  <c r="J253" i="1"/>
  <c r="I254" i="1"/>
  <c r="J254" i="1"/>
  <c r="J252" i="1"/>
  <c r="I252" i="1"/>
  <c r="J250" i="1" l="1"/>
  <c r="I250" i="1"/>
  <c r="J249" i="1"/>
  <c r="I249" i="1"/>
  <c r="H248" i="1"/>
  <c r="G248" i="1"/>
  <c r="F248" i="1"/>
  <c r="E248" i="1"/>
  <c r="J248" i="1" l="1"/>
  <c r="I248" i="1"/>
  <c r="H334" i="1" l="1"/>
  <c r="E334" i="1"/>
  <c r="G104" i="1" l="1"/>
  <c r="F173" i="1" l="1"/>
  <c r="G173" i="1"/>
  <c r="H173" i="1"/>
  <c r="E173" i="1"/>
  <c r="G316" i="1" l="1"/>
  <c r="G299" i="1"/>
  <c r="H310" i="1"/>
  <c r="F310" i="1"/>
  <c r="I295" i="1"/>
  <c r="J295" i="1"/>
  <c r="I296" i="1"/>
  <c r="G310" i="1" l="1"/>
  <c r="F287" i="1"/>
  <c r="G287" i="1"/>
  <c r="H287" i="1"/>
  <c r="E287" i="1"/>
  <c r="I283" i="1"/>
  <c r="G275" i="1" l="1"/>
  <c r="G257" i="1" l="1"/>
  <c r="G258" i="1"/>
  <c r="I202" i="1" l="1"/>
  <c r="J202" i="1"/>
  <c r="I178" i="1" l="1"/>
  <c r="F46" i="1"/>
  <c r="G46" i="1"/>
  <c r="H46" i="1"/>
  <c r="F45" i="1"/>
  <c r="G45" i="1"/>
  <c r="H45" i="1"/>
  <c r="G44" i="1"/>
  <c r="H44" i="1"/>
  <c r="F44" i="1"/>
  <c r="E46" i="1"/>
  <c r="E45" i="1"/>
  <c r="E44" i="1"/>
  <c r="H83" i="1"/>
  <c r="J80" i="1"/>
  <c r="I80" i="1"/>
  <c r="J79" i="1"/>
  <c r="I79" i="1"/>
  <c r="F71" i="1" l="1"/>
  <c r="I68" i="1"/>
  <c r="J54" i="1"/>
  <c r="J55" i="1"/>
  <c r="J56" i="1"/>
  <c r="J57" i="1"/>
  <c r="J58" i="1"/>
  <c r="I56" i="1"/>
  <c r="I57" i="1"/>
  <c r="I58" i="1"/>
  <c r="I54" i="1"/>
  <c r="H48" i="1" l="1"/>
  <c r="H35" i="1"/>
  <c r="G25" i="1" l="1"/>
  <c r="E25" i="1"/>
  <c r="G11" i="1" l="1"/>
  <c r="F11" i="1" l="1"/>
  <c r="L293" i="2" l="1"/>
  <c r="L143" i="2"/>
  <c r="G172" i="2" l="1"/>
  <c r="G144" i="2"/>
  <c r="G9" i="2" l="1"/>
  <c r="J316" i="1" l="1"/>
  <c r="I316" i="1"/>
  <c r="J315" i="1"/>
  <c r="I315" i="1"/>
  <c r="J112" i="1" l="1"/>
  <c r="J111" i="1"/>
  <c r="J164" i="1" l="1"/>
  <c r="I164" i="1"/>
  <c r="J163" i="1"/>
  <c r="I163" i="1"/>
  <c r="J162" i="1"/>
  <c r="I162" i="1"/>
  <c r="J161" i="1"/>
  <c r="I161" i="1"/>
  <c r="J159" i="1" l="1"/>
  <c r="I159" i="1"/>
  <c r="H158" i="1"/>
  <c r="G158" i="1"/>
  <c r="J158" i="1" l="1"/>
  <c r="I158" i="1"/>
  <c r="J15" i="1" l="1"/>
  <c r="I15" i="1"/>
  <c r="H11" i="1"/>
  <c r="E11" i="1"/>
  <c r="F9" i="1"/>
  <c r="G9" i="1"/>
  <c r="H9" i="1"/>
  <c r="E9" i="1"/>
  <c r="I9" i="1" l="1"/>
  <c r="J9" i="1"/>
  <c r="I320" i="1"/>
  <c r="F319" i="1"/>
  <c r="G319" i="1"/>
  <c r="H319" i="1"/>
  <c r="E319" i="1"/>
  <c r="J299" i="1" l="1"/>
  <c r="I299" i="1"/>
  <c r="L302" i="2" l="1"/>
  <c r="L173" i="2" l="1"/>
  <c r="L103" i="2"/>
  <c r="L95" i="2"/>
  <c r="G304" i="2" l="1"/>
  <c r="G305" i="2"/>
  <c r="G306" i="2"/>
  <c r="G307" i="2"/>
  <c r="G308" i="2"/>
  <c r="G309" i="2"/>
  <c r="G310" i="2"/>
  <c r="G303" i="2"/>
  <c r="G299" i="2"/>
  <c r="G300" i="2"/>
  <c r="G301" i="2"/>
  <c r="G257" i="2"/>
  <c r="G179" i="2"/>
  <c r="G180" i="2"/>
  <c r="G298" i="2" l="1"/>
  <c r="G105" i="2"/>
  <c r="G104" i="2"/>
  <c r="G102" i="2"/>
  <c r="G78" i="2" l="1"/>
  <c r="G79" i="2"/>
  <c r="G80" i="2"/>
  <c r="G81" i="2"/>
  <c r="G77" i="2"/>
  <c r="G43" i="2"/>
  <c r="G30" i="2"/>
  <c r="G31" i="2"/>
  <c r="F334" i="1"/>
  <c r="F349" i="1" s="1"/>
  <c r="G334" i="1"/>
  <c r="F327" i="1"/>
  <c r="G327" i="1"/>
  <c r="H327" i="1"/>
  <c r="F302" i="1"/>
  <c r="G302" i="1"/>
  <c r="H302" i="1"/>
  <c r="F260" i="1"/>
  <c r="F256" i="1" s="1"/>
  <c r="G260" i="1"/>
  <c r="H260" i="1"/>
  <c r="F237" i="1"/>
  <c r="H237" i="1"/>
  <c r="F224" i="1"/>
  <c r="G224" i="1"/>
  <c r="H224" i="1"/>
  <c r="F201" i="1"/>
  <c r="G201" i="1"/>
  <c r="H201" i="1"/>
  <c r="F187" i="1"/>
  <c r="G187" i="1"/>
  <c r="H187" i="1"/>
  <c r="F177" i="1"/>
  <c r="G177" i="1"/>
  <c r="H177" i="1"/>
  <c r="F151" i="1"/>
  <c r="G151" i="1"/>
  <c r="H151" i="1"/>
  <c r="F143" i="1"/>
  <c r="G143" i="1"/>
  <c r="H143" i="1"/>
  <c r="F135" i="1"/>
  <c r="F131" i="1" s="1"/>
  <c r="G135" i="1"/>
  <c r="H135" i="1"/>
  <c r="F107" i="1"/>
  <c r="H107" i="1"/>
  <c r="F98" i="1"/>
  <c r="H98" i="1"/>
  <c r="H93" i="1" s="1"/>
  <c r="F83" i="1"/>
  <c r="G83" i="1"/>
  <c r="G71" i="1"/>
  <c r="H71" i="1"/>
  <c r="F61" i="1"/>
  <c r="G61" i="1"/>
  <c r="H61" i="1"/>
  <c r="F48" i="1"/>
  <c r="G48" i="1"/>
  <c r="F35" i="1"/>
  <c r="G35" i="1"/>
  <c r="F25" i="1"/>
  <c r="H25" i="1"/>
  <c r="F300" i="1"/>
  <c r="G300" i="1"/>
  <c r="H300" i="1"/>
  <c r="E300" i="1"/>
  <c r="F273" i="1"/>
  <c r="G273" i="1"/>
  <c r="H273" i="1"/>
  <c r="F258" i="1"/>
  <c r="H258" i="1"/>
  <c r="H257" i="1"/>
  <c r="F235" i="1"/>
  <c r="F353" i="1" s="1"/>
  <c r="H235" i="1"/>
  <c r="F234" i="1"/>
  <c r="H234" i="1"/>
  <c r="F233" i="1"/>
  <c r="H233" i="1"/>
  <c r="F213" i="1"/>
  <c r="G213" i="1"/>
  <c r="H213" i="1"/>
  <c r="F212" i="1"/>
  <c r="G212" i="1"/>
  <c r="H212" i="1"/>
  <c r="F174" i="1"/>
  <c r="G174" i="1"/>
  <c r="H174" i="1"/>
  <c r="F172" i="1"/>
  <c r="G172" i="1"/>
  <c r="H172" i="1"/>
  <c r="F8" i="1"/>
  <c r="G8" i="1"/>
  <c r="H8" i="1"/>
  <c r="F7" i="1"/>
  <c r="G7" i="1"/>
  <c r="H7" i="1"/>
  <c r="F6" i="1"/>
  <c r="G6" i="1"/>
  <c r="H6" i="1"/>
  <c r="H131" i="1" l="1"/>
  <c r="G131" i="1"/>
  <c r="F351" i="1"/>
  <c r="F93" i="1"/>
  <c r="F352" i="1"/>
  <c r="F43" i="1"/>
  <c r="H43" i="1"/>
  <c r="G43" i="1"/>
  <c r="J321" i="1"/>
  <c r="I321" i="1" l="1"/>
  <c r="J319" i="1" l="1"/>
  <c r="I319" i="1"/>
  <c r="J332" i="1" l="1"/>
  <c r="I328" i="1"/>
  <c r="E327" i="1"/>
  <c r="J327" i="1" l="1"/>
  <c r="I327" i="1"/>
  <c r="J90" i="1"/>
  <c r="I90" i="1"/>
  <c r="J121" i="1" l="1"/>
  <c r="J120" i="1"/>
  <c r="J118" i="1"/>
  <c r="J114" i="1"/>
  <c r="I114" i="1"/>
  <c r="J113" i="1"/>
  <c r="I113" i="1"/>
  <c r="G107" i="1" l="1"/>
  <c r="G98" i="1"/>
  <c r="J198" i="1"/>
  <c r="I198" i="1"/>
  <c r="J197" i="1"/>
  <c r="I197" i="1"/>
  <c r="I193" i="1"/>
  <c r="G93" i="1" l="1"/>
  <c r="E187" i="1"/>
  <c r="G234" i="1" l="1"/>
  <c r="G235" i="1"/>
  <c r="G233" i="1" l="1"/>
  <c r="G237" i="1"/>
  <c r="J267" i="1"/>
  <c r="J266" i="1"/>
  <c r="I267" i="1"/>
  <c r="I266" i="1"/>
  <c r="I347" i="1" l="1"/>
  <c r="J340" i="1"/>
  <c r="J342" i="1"/>
  <c r="J345" i="1"/>
  <c r="J346" i="1"/>
  <c r="J347" i="1"/>
  <c r="I345" i="1"/>
  <c r="I346" i="1"/>
  <c r="J344" i="1"/>
  <c r="I344" i="1"/>
  <c r="J343" i="1"/>
  <c r="I343" i="1"/>
  <c r="I342" i="1"/>
  <c r="I340" i="1"/>
  <c r="J335" i="1" l="1"/>
  <c r="I336" i="1"/>
  <c r="I335" i="1"/>
  <c r="J336" i="1"/>
  <c r="I334" i="1"/>
  <c r="J334" i="1"/>
  <c r="J337" i="1"/>
  <c r="I337" i="1"/>
  <c r="L197" i="2" l="1"/>
  <c r="E235" i="1" l="1"/>
  <c r="I240" i="1"/>
  <c r="G317" i="2" l="1"/>
  <c r="L284" i="2" l="1"/>
  <c r="L256" i="2" l="1"/>
  <c r="E258" i="1" l="1"/>
  <c r="E213" i="1"/>
  <c r="E212" i="1"/>
  <c r="J353" i="1" l="1"/>
  <c r="I353" i="1"/>
  <c r="J292" i="1"/>
  <c r="J293" i="1"/>
  <c r="J294" i="1"/>
  <c r="G253" i="2"/>
  <c r="G254" i="2"/>
  <c r="G216" i="2"/>
  <c r="G203" i="2"/>
  <c r="G176" i="2"/>
  <c r="G163" i="2"/>
  <c r="G164" i="2"/>
  <c r="G74" i="2"/>
  <c r="G202" i="2" l="1"/>
  <c r="G252" i="2"/>
  <c r="E273" i="1" l="1"/>
  <c r="I293" i="1"/>
  <c r="I294" i="1"/>
  <c r="I292" i="1"/>
  <c r="J288" i="1"/>
  <c r="J289" i="1"/>
  <c r="I288" i="1"/>
  <c r="I289" i="1"/>
  <c r="F270" i="1"/>
  <c r="G270" i="1"/>
  <c r="H270" i="1"/>
  <c r="J245" i="1"/>
  <c r="I245" i="1"/>
  <c r="I287" i="1" l="1"/>
  <c r="J287" i="1"/>
  <c r="F232" i="1"/>
  <c r="G232" i="1"/>
  <c r="H232" i="1"/>
  <c r="E237" i="1"/>
  <c r="J196" i="1" l="1"/>
  <c r="I196" i="1"/>
  <c r="J225" i="1"/>
  <c r="I225" i="1"/>
  <c r="E224" i="1"/>
  <c r="I224" i="1" l="1"/>
  <c r="J224" i="1"/>
  <c r="J188" i="1" l="1"/>
  <c r="J184" i="1" l="1"/>
  <c r="I184" i="1"/>
  <c r="J183" i="1"/>
  <c r="I183" i="1"/>
  <c r="J182" i="1"/>
  <c r="I182" i="1"/>
  <c r="J181" i="1"/>
  <c r="I181" i="1"/>
  <c r="J88" i="1" l="1"/>
  <c r="J89" i="1"/>
  <c r="J91" i="1"/>
  <c r="I88" i="1"/>
  <c r="I89" i="1"/>
  <c r="I91" i="1"/>
  <c r="J87" i="1"/>
  <c r="I87" i="1"/>
  <c r="J84" i="1"/>
  <c r="I84" i="1"/>
  <c r="E83" i="1"/>
  <c r="E8" i="1" l="1"/>
  <c r="I8" i="1" l="1"/>
  <c r="G11" i="2" l="1"/>
  <c r="L275" i="2" l="1"/>
  <c r="L22" i="2"/>
  <c r="L42" i="2"/>
  <c r="L76" i="2"/>
  <c r="L118" i="2"/>
  <c r="L126" i="2"/>
  <c r="L160" i="2"/>
  <c r="L214" i="2"/>
  <c r="L266" i="2"/>
  <c r="E257" i="1" l="1"/>
  <c r="E234" i="1"/>
  <c r="E233" i="1"/>
  <c r="E172" i="1"/>
  <c r="I272" i="1" l="1"/>
  <c r="J273" i="1"/>
  <c r="J96" i="1"/>
  <c r="J46" i="1"/>
  <c r="J257" i="1"/>
  <c r="J233" i="1"/>
  <c r="J213" i="1"/>
  <c r="J44" i="1"/>
  <c r="J94" i="1"/>
  <c r="J172" i="1"/>
  <c r="J272" i="1"/>
  <c r="I273" i="1"/>
  <c r="J234" i="1"/>
  <c r="J45" i="1"/>
  <c r="J95" i="1"/>
  <c r="J212" i="1"/>
  <c r="J133" i="1"/>
  <c r="J173" i="1"/>
  <c r="J174" i="1"/>
  <c r="I281" i="1"/>
  <c r="I282" i="1"/>
  <c r="I284" i="1"/>
  <c r="I280" i="1"/>
  <c r="J282" i="1"/>
  <c r="J280" i="1"/>
  <c r="I257" i="1"/>
  <c r="I264" i="1"/>
  <c r="I265" i="1"/>
  <c r="J265" i="1"/>
  <c r="I234" i="1"/>
  <c r="I233" i="1"/>
  <c r="I213" i="1"/>
  <c r="I212" i="1"/>
  <c r="E174" i="1"/>
  <c r="I133" i="1" l="1"/>
  <c r="I94" i="1"/>
  <c r="I174" i="1" l="1"/>
  <c r="I96" i="1"/>
  <c r="I172" i="1"/>
  <c r="I95" i="1"/>
  <c r="I173" i="1"/>
  <c r="E61" i="1"/>
  <c r="J66" i="1"/>
  <c r="J65" i="1"/>
  <c r="G33" i="2"/>
  <c r="I46" i="1" l="1"/>
  <c r="I45" i="1"/>
  <c r="I61" i="1"/>
  <c r="I44" i="1"/>
  <c r="E7" i="1"/>
  <c r="I7" i="1" l="1"/>
  <c r="J18" i="1"/>
  <c r="J19" i="1"/>
  <c r="J20" i="1"/>
  <c r="I18" i="1"/>
  <c r="I19" i="1"/>
  <c r="I20" i="1"/>
  <c r="I29" i="1"/>
  <c r="J117" i="1" l="1"/>
  <c r="I85" i="1"/>
  <c r="J85" i="1"/>
  <c r="I83" i="1"/>
  <c r="G75" i="2"/>
  <c r="I6" i="1" l="1"/>
  <c r="J83" i="1"/>
  <c r="J6" i="1"/>
  <c r="J8" i="1"/>
  <c r="J7" i="1"/>
  <c r="G73" i="2"/>
  <c r="G169" i="2" l="1"/>
  <c r="O11" i="2" l="1"/>
  <c r="P11" i="2" s="1"/>
  <c r="I351" i="1" l="1"/>
  <c r="J351" i="1"/>
  <c r="G314" i="2"/>
  <c r="I311" i="1" l="1"/>
  <c r="I278" i="1"/>
  <c r="J264" i="1"/>
  <c r="E210" i="1"/>
  <c r="E177" i="1"/>
  <c r="E151" i="1"/>
  <c r="I118" i="1" l="1"/>
  <c r="I121" i="1"/>
  <c r="I120" i="1"/>
  <c r="I112" i="1"/>
  <c r="I111" i="1"/>
  <c r="I99" i="1" l="1"/>
  <c r="I104" i="1"/>
  <c r="J104" i="1"/>
  <c r="J103" i="1"/>
  <c r="J220" i="1" l="1"/>
  <c r="G217" i="2"/>
  <c r="G218" i="2"/>
  <c r="G215" i="2"/>
  <c r="J206" i="1"/>
  <c r="G175" i="2"/>
  <c r="G177" i="2"/>
  <c r="G178" i="2"/>
  <c r="G174" i="2"/>
  <c r="G162" i="2"/>
  <c r="G165" i="2"/>
  <c r="G161" i="2"/>
  <c r="J180" i="1"/>
  <c r="G292" i="2" l="1"/>
  <c r="G290" i="2"/>
  <c r="G90" i="2" l="1"/>
  <c r="G89" i="2"/>
  <c r="O12" i="2"/>
  <c r="P12" i="2" s="1"/>
  <c r="O13" i="2"/>
  <c r="P13" i="2" s="1"/>
  <c r="O14" i="2"/>
  <c r="P14" i="2" s="1"/>
  <c r="P34" i="2"/>
  <c r="P33" i="2"/>
  <c r="P26" i="2"/>
  <c r="O34" i="2"/>
  <c r="O33" i="2"/>
  <c r="O26" i="2"/>
  <c r="P17" i="2" l="1"/>
  <c r="Q33" i="2"/>
  <c r="R33" i="2" s="1"/>
  <c r="Q34" i="2"/>
  <c r="R34" i="2" l="1"/>
  <c r="R36" i="2" s="1"/>
  <c r="Q26" i="2"/>
  <c r="R26" i="2" s="1"/>
  <c r="P24" i="2"/>
  <c r="P25" i="2"/>
  <c r="P23" i="2"/>
  <c r="O25" i="2"/>
  <c r="O24" i="2"/>
  <c r="O23" i="2"/>
  <c r="Q24" i="2" l="1"/>
  <c r="R24" i="2" s="1"/>
  <c r="Q23" i="2"/>
  <c r="R23" i="2" s="1"/>
  <c r="Q25" i="2"/>
  <c r="R25" i="2" s="1"/>
  <c r="R27" i="2" l="1"/>
  <c r="G5" i="2" l="1"/>
  <c r="G265" i="2" l="1"/>
  <c r="G231" i="2"/>
  <c r="G212" i="2"/>
  <c r="G213" i="2"/>
  <c r="G195" i="2"/>
  <c r="G196" i="2"/>
  <c r="G184" i="2"/>
  <c r="G185" i="2"/>
  <c r="G170" i="2"/>
  <c r="G171" i="2"/>
  <c r="G158" i="2"/>
  <c r="G159" i="2"/>
  <c r="G134" i="2"/>
  <c r="G135" i="2"/>
  <c r="G125" i="2"/>
  <c r="G117" i="2"/>
  <c r="G93" i="2"/>
  <c r="G94" i="2"/>
  <c r="G85" i="2"/>
  <c r="G86" i="2"/>
  <c r="G87" i="2"/>
  <c r="G62" i="2"/>
  <c r="F61" i="2"/>
  <c r="E61" i="2"/>
  <c r="G52" i="2"/>
  <c r="G53" i="2"/>
  <c r="G56" i="2"/>
  <c r="G57" i="2"/>
  <c r="G55" i="2"/>
  <c r="G39" i="2"/>
  <c r="G40" i="2"/>
  <c r="G41" i="2"/>
  <c r="G34" i="2"/>
  <c r="G24" i="2"/>
  <c r="G25" i="2"/>
  <c r="G26" i="2"/>
  <c r="G23" i="2"/>
  <c r="G20" i="2"/>
  <c r="G21" i="2"/>
  <c r="G12" i="2"/>
  <c r="G13" i="2"/>
  <c r="G14" i="2"/>
  <c r="G6" i="2"/>
  <c r="G7" i="2"/>
  <c r="G8" i="2"/>
  <c r="G101" i="2" l="1"/>
  <c r="G51" i="2"/>
  <c r="K59" i="2" s="1"/>
  <c r="G84" i="2"/>
  <c r="J59" i="2"/>
  <c r="G264" i="2"/>
  <c r="G92" i="2"/>
  <c r="G124" i="2"/>
  <c r="G183" i="2"/>
  <c r="G193" i="2"/>
  <c r="G211" i="2"/>
  <c r="G230" i="2"/>
  <c r="G38" i="2"/>
  <c r="G61" i="2"/>
  <c r="G116" i="2"/>
  <c r="G133" i="2"/>
  <c r="G157" i="2"/>
  <c r="G168" i="2"/>
  <c r="G19" i="2"/>
  <c r="G29" i="2"/>
  <c r="E302" i="1" l="1"/>
  <c r="G256" i="1"/>
  <c r="H256" i="1"/>
  <c r="E260" i="1"/>
  <c r="E232" i="1"/>
  <c r="E201" i="1"/>
  <c r="E171" i="1" s="1"/>
  <c r="I195" i="1"/>
  <c r="I194" i="1"/>
  <c r="I192" i="1"/>
  <c r="I188" i="1"/>
  <c r="I180" i="1"/>
  <c r="E35" i="1"/>
  <c r="E5" i="1" l="1"/>
  <c r="I260" i="1"/>
  <c r="J260" i="1"/>
  <c r="I55" i="1"/>
  <c r="I53" i="1"/>
  <c r="J53" i="1"/>
  <c r="J77" i="1"/>
  <c r="I77" i="1"/>
  <c r="J78" i="1"/>
  <c r="I78" i="1"/>
  <c r="I75" i="1"/>
  <c r="J76" i="1"/>
  <c r="I76" i="1"/>
  <c r="J75" i="1"/>
  <c r="I74" i="1"/>
  <c r="J74" i="1"/>
  <c r="J67" i="1"/>
  <c r="I67" i="1"/>
  <c r="I66" i="1"/>
  <c r="I65" i="1"/>
  <c r="I40" i="1" l="1"/>
  <c r="J40" i="1"/>
  <c r="I39" i="1"/>
  <c r="J39" i="1"/>
  <c r="I30" i="1"/>
  <c r="I31" i="1"/>
  <c r="I32" i="1"/>
  <c r="J30" i="1"/>
  <c r="J31" i="1"/>
  <c r="J32" i="1"/>
  <c r="J29" i="1"/>
  <c r="I26" i="1" l="1"/>
  <c r="I27" i="1"/>
  <c r="I25" i="1" l="1"/>
  <c r="I242" i="1" l="1"/>
  <c r="I243" i="1"/>
  <c r="I244" i="1"/>
  <c r="J243" i="1"/>
  <c r="J242" i="1"/>
  <c r="J244" i="1"/>
  <c r="I220" i="1" l="1"/>
  <c r="I208" i="1"/>
  <c r="I207" i="1"/>
  <c r="I206" i="1"/>
  <c r="J207" i="1"/>
  <c r="J208" i="1"/>
  <c r="J193" i="1"/>
  <c r="J194" i="1"/>
  <c r="J195" i="1"/>
  <c r="J192" i="1"/>
  <c r="I190" i="1"/>
  <c r="I189" i="1"/>
  <c r="I350" i="1"/>
  <c r="J350" i="1"/>
  <c r="I329" i="1" l="1"/>
  <c r="J329" i="1"/>
  <c r="J311" i="1" l="1"/>
  <c r="E298" i="1"/>
  <c r="I303" i="1"/>
  <c r="J303" i="1"/>
  <c r="G298" i="1"/>
  <c r="H298" i="1"/>
  <c r="F298" i="1"/>
  <c r="J278" i="1"/>
  <c r="I310" i="1" l="1"/>
  <c r="I270" i="1"/>
  <c r="I275" i="1"/>
  <c r="J270" i="1"/>
  <c r="J275" i="1"/>
  <c r="J302" i="1"/>
  <c r="J310" i="1"/>
  <c r="I302" i="1"/>
  <c r="I261" i="1"/>
  <c r="J261" i="1"/>
  <c r="E256" i="1"/>
  <c r="I239" i="1"/>
  <c r="I238" i="1"/>
  <c r="J238" i="1"/>
  <c r="J239" i="1"/>
  <c r="I218" i="1"/>
  <c r="I217" i="1"/>
  <c r="J217" i="1"/>
  <c r="J218" i="1"/>
  <c r="F210" i="1"/>
  <c r="G210" i="1"/>
  <c r="H210" i="1"/>
  <c r="I203" i="1"/>
  <c r="J203" i="1"/>
  <c r="J189" i="1"/>
  <c r="J190" i="1"/>
  <c r="I187" i="1"/>
  <c r="J178" i="1"/>
  <c r="F171" i="1"/>
  <c r="G171" i="1"/>
  <c r="H171" i="1"/>
  <c r="I152" i="1"/>
  <c r="J152" i="1"/>
  <c r="I144" i="1"/>
  <c r="J144" i="1"/>
  <c r="E143" i="1"/>
  <c r="I136" i="1"/>
  <c r="E135" i="1"/>
  <c r="E131" i="1" s="1"/>
  <c r="J136" i="1"/>
  <c r="J108" i="1"/>
  <c r="J109" i="1"/>
  <c r="I108" i="1"/>
  <c r="I109" i="1"/>
  <c r="E107" i="1"/>
  <c r="J99" i="1"/>
  <c r="J100" i="1"/>
  <c r="J101" i="1"/>
  <c r="I101" i="1"/>
  <c r="I100" i="1"/>
  <c r="E98" i="1"/>
  <c r="I72" i="1"/>
  <c r="E71" i="1"/>
  <c r="J72" i="1"/>
  <c r="I62" i="1"/>
  <c r="I63" i="1"/>
  <c r="J62" i="1"/>
  <c r="J63" i="1"/>
  <c r="I51" i="1"/>
  <c r="I50" i="1"/>
  <c r="I49" i="1"/>
  <c r="J49" i="1"/>
  <c r="J50" i="1"/>
  <c r="J51" i="1"/>
  <c r="E48" i="1"/>
  <c r="E43" i="1" s="1"/>
  <c r="I37" i="1"/>
  <c r="I36" i="1"/>
  <c r="J36" i="1"/>
  <c r="J37" i="1"/>
  <c r="J27" i="1"/>
  <c r="J26" i="1"/>
  <c r="E93" i="1" l="1"/>
  <c r="J300" i="1"/>
  <c r="J352" i="1"/>
  <c r="I300" i="1"/>
  <c r="I352" i="1"/>
  <c r="I117" i="1"/>
  <c r="I210" i="1"/>
  <c r="I232" i="1"/>
  <c r="J298" i="1"/>
  <c r="I298" i="1"/>
  <c r="J237" i="1"/>
  <c r="I177" i="1"/>
  <c r="I256" i="1"/>
  <c r="J210" i="1"/>
  <c r="J232" i="1"/>
  <c r="J215" i="1"/>
  <c r="I237" i="1"/>
  <c r="I215" i="1"/>
  <c r="J177" i="1"/>
  <c r="J187" i="1"/>
  <c r="J201" i="1"/>
  <c r="I201" i="1"/>
  <c r="I143" i="1"/>
  <c r="I151" i="1"/>
  <c r="J143" i="1"/>
  <c r="J151" i="1"/>
  <c r="I135" i="1"/>
  <c r="J135" i="1"/>
  <c r="J61" i="1"/>
  <c r="J71" i="1"/>
  <c r="J98" i="1"/>
  <c r="I98" i="1"/>
  <c r="I48" i="1"/>
  <c r="I71" i="1"/>
  <c r="I107" i="1"/>
  <c r="J107" i="1"/>
  <c r="J48" i="1"/>
  <c r="I35" i="1"/>
  <c r="J25" i="1"/>
  <c r="J35" i="1"/>
  <c r="J12" i="1"/>
  <c r="J13" i="1"/>
  <c r="J14" i="1"/>
  <c r="I12" i="1"/>
  <c r="I13" i="1"/>
  <c r="I14" i="1"/>
  <c r="G5" i="1"/>
  <c r="H5" i="1"/>
  <c r="F5" i="1"/>
  <c r="J256" i="1" l="1"/>
  <c r="I5" i="1"/>
  <c r="J171" i="1"/>
  <c r="I131" i="1"/>
  <c r="J93" i="1"/>
  <c r="I93" i="1"/>
  <c r="J131" i="1"/>
  <c r="I171" i="1"/>
  <c r="J43" i="1"/>
  <c r="I43" i="1"/>
  <c r="J5" i="1"/>
  <c r="I11" i="1"/>
  <c r="J11" i="1"/>
  <c r="I349" i="1" l="1"/>
  <c r="J349" i="1"/>
  <c r="G315" i="2" l="1"/>
  <c r="G316" i="2"/>
  <c r="G283" i="2"/>
  <c r="G281" i="2"/>
  <c r="G240" i="2" l="1"/>
  <c r="G313" i="2"/>
</calcChain>
</file>

<file path=xl/sharedStrings.xml><?xml version="1.0" encoding="utf-8"?>
<sst xmlns="http://schemas.openxmlformats.org/spreadsheetml/2006/main" count="1226" uniqueCount="312">
  <si>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</si>
  <si>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</si>
  <si>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</si>
  <si>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</si>
  <si>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</si>
  <si>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</si>
  <si>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</si>
  <si>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</si>
  <si>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</si>
  <si>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</si>
  <si>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</si>
  <si>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</si>
  <si>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</si>
  <si>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</si>
  <si>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</si>
  <si>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1.2.</t>
  </si>
  <si>
    <t>1.3.</t>
  </si>
  <si>
    <t xml:space="preserve">2. </t>
  </si>
  <si>
    <t>2.1.</t>
  </si>
  <si>
    <t>2.3.</t>
  </si>
  <si>
    <t>2.4.</t>
  </si>
  <si>
    <t>3.</t>
  </si>
  <si>
    <t>3.1.</t>
  </si>
  <si>
    <t>3.2.</t>
  </si>
  <si>
    <t>3.3.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</si>
  <si>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</si>
  <si>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</si>
  <si>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</si>
  <si>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</si>
  <si>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</si>
  <si>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</si>
  <si>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</si>
  <si>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</si>
  <si>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6.</t>
  </si>
  <si>
    <t>6.1.</t>
  </si>
  <si>
    <t>7.</t>
  </si>
  <si>
    <t>7.1.</t>
  </si>
  <si>
    <t>8.</t>
  </si>
  <si>
    <t>9.1.</t>
  </si>
  <si>
    <t>9.</t>
  </si>
  <si>
    <t>10.</t>
  </si>
  <si>
    <t>10.1.</t>
  </si>
  <si>
    <t>11.</t>
  </si>
  <si>
    <t>11.1.</t>
  </si>
  <si>
    <t>11.2.</t>
  </si>
  <si>
    <t>12.</t>
  </si>
  <si>
    <t>12.1.</t>
  </si>
  <si>
    <t>Финансирование всего-</t>
  </si>
  <si>
    <t>Показатели:</t>
  </si>
  <si>
    <t>тыс. руб.</t>
  </si>
  <si>
    <t>Финансирование всего -</t>
  </si>
  <si>
    <t>Итого по программам</t>
  </si>
  <si>
    <t>чел.</t>
  </si>
  <si>
    <t>ед.</t>
  </si>
  <si>
    <t>%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</si>
  <si>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</si>
  <si>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</si>
  <si>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</si>
  <si>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</si>
  <si>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</si>
  <si>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</si>
  <si>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</si>
  <si>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</si>
  <si>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</si>
  <si>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</si>
  <si>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</si>
  <si>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</si>
  <si>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</si>
  <si>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</si>
  <si>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</si>
  <si>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</si>
  <si>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</si>
  <si>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</si>
  <si>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</si>
  <si>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</si>
  <si>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</si>
  <si>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мин.</t>
  </si>
  <si>
    <t>-</t>
  </si>
  <si>
    <t>Федеральный бюджет</t>
  </si>
  <si>
    <t>Областной бюджет</t>
  </si>
  <si>
    <t>Городской бюджет</t>
  </si>
  <si>
    <t>федеральный бюджет</t>
  </si>
  <si>
    <t>областной бюджет</t>
  </si>
  <si>
    <t>городской бюджет</t>
  </si>
  <si>
    <t>Площади, подлежащие акарицидной обработке</t>
  </si>
  <si>
    <t>га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</si>
  <si>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</si>
  <si>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</si>
  <si>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</si>
  <si>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</si>
  <si>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</si>
  <si>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</si>
  <si>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</si>
  <si>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</si>
  <si>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</si>
  <si>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</si>
  <si>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</si>
  <si>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</si>
  <si>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</si>
  <si>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</si>
  <si>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</si>
  <si>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</si>
  <si>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</si>
  <si>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Эффективность программы</t>
  </si>
  <si>
    <t>областной бюджет -</t>
  </si>
  <si>
    <t>тыс. чел.</t>
  </si>
  <si>
    <t>Численность туристов и экскурсантов на 1 жителя города</t>
  </si>
  <si>
    <t>Количество объектов туристской навигации</t>
  </si>
  <si>
    <t>городской бюджет -</t>
  </si>
  <si>
    <t>Количество призеров официальных соревнований (за 1 календарный год)</t>
  </si>
  <si>
    <t>Количество молодых специалистов</t>
  </si>
  <si>
    <t xml:space="preserve">городской бюджет - 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</si>
  <si>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</si>
  <si>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</si>
  <si>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</si>
  <si>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29.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</si>
  <si>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</si>
  <si>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</si>
  <si>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</si>
  <si>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>внебюджетные источники</t>
  </si>
  <si>
    <t>Площадь мест массового отдыха, находящаяся на содержании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</si>
  <si>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</si>
  <si>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</si>
  <si>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</si>
  <si>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</si>
  <si>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</si>
  <si>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 xml:space="preserve">внебюджетные источники 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</si>
  <si>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</si>
  <si>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</si>
  <si>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Количество издательских проектов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</si>
  <si>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</si>
  <si>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</si>
  <si>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кв. м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</si>
  <si>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</si>
  <si>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</si>
  <si>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</si>
  <si>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</si>
  <si>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</si>
  <si>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</si>
  <si>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</si>
  <si>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</si>
  <si>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</si>
  <si>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</si>
  <si>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</si>
  <si>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</si>
  <si>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</si>
  <si>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</si>
  <si>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</si>
  <si>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</si>
  <si>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</si>
  <si>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</si>
  <si>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</si>
  <si>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</si>
  <si>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</si>
  <si>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</si>
  <si>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</si>
  <si>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Объем сбора, вывоза и утилизации ТКО от ликвидации несанкционированных свалок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</si>
  <si>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</si>
  <si>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</si>
  <si>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</si>
  <si>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</si>
  <si>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</si>
  <si>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</si>
  <si>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</si>
  <si>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</si>
  <si>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</si>
  <si>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</si>
  <si>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>28.</t>
  </si>
  <si>
    <t>Количество участников военно-патриотических клубов и объединений</t>
  </si>
  <si>
    <t>ВЦП "Молодежь" на 2019-2021 годы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</si>
  <si>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</si>
  <si>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</si>
  <si>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</si>
  <si>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</si>
  <si>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</si>
  <si>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</si>
  <si>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</si>
  <si>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</si>
  <si>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</si>
  <si>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</si>
  <si>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</si>
  <si>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</si>
  <si>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</si>
  <si>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</si>
  <si>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</si>
  <si>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</si>
  <si>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</si>
  <si>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</si>
  <si>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</si>
  <si>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</si>
  <si>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 xml:space="preserve">Число жителей городского округа, занятых в сфере туризма и отдыха 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</si>
  <si>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</si>
  <si>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</si>
  <si>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</si>
  <si>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</si>
  <si>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</si>
  <si>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</si>
  <si>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</si>
  <si>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</si>
  <si>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3</t>
  </si>
  <si>
    <t>1</t>
  </si>
  <si>
    <t>Количество газифицированных населенных пунктов</t>
  </si>
  <si>
    <t>Разработка и актуализация схем теплоснабжения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</si>
  <si>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</si>
  <si>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</si>
  <si>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</si>
  <si>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</si>
  <si>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Количество замененных ламп светильников уличного освещения на светодиодные</t>
  </si>
  <si>
    <t>федеральный  бюджет-</t>
  </si>
  <si>
    <t>Шт.</t>
  </si>
  <si>
    <t>Ед.</t>
  </si>
  <si>
    <t xml:space="preserve">        Количество воинских захоронений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</si>
  <si>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</si>
  <si>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</si>
  <si>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</si>
  <si>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</si>
  <si>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Руб.</t>
  </si>
  <si>
    <t>областной бюджет-</t>
  </si>
  <si>
    <t>ГЦП "О внедрении аппаратно-программного комплекса "Безопасный город" на 2019-2021 годы"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</si>
  <si>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</si>
  <si>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</si>
  <si>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</si>
  <si>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>Количество многоквартирных домов, оснащенных ИПУ</t>
  </si>
  <si>
    <t xml:space="preserve">Площадь благоустроенных дворовых территорий 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</si>
  <si>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</si>
  <si>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</si>
  <si>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</si>
  <si>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</si>
  <si>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Площадь аварийного жилищного фонда, расселенного в результате реализации Программы</t>
  </si>
  <si>
    <t>Число граждан, расселенных в результате реализации Программы</t>
  </si>
  <si>
    <t>кв.м.</t>
  </si>
  <si>
    <t xml:space="preserve">          федеральный бюджет</t>
  </si>
  <si>
    <r>
      <t>тыс. м</t>
    </r>
    <r>
      <rPr>
        <sz val="9"/>
        <color rgb="FF002060"/>
        <rFont val="Calibri"/>
        <family val="2"/>
        <charset val="204"/>
      </rPr>
      <t>²</t>
    </r>
  </si>
  <si>
    <t>Уровень достижения плановых значений целевых индикаторов и показателей на 2019 год -</t>
  </si>
  <si>
    <t>30.</t>
  </si>
  <si>
    <t>Количество участников мероприятий городского округа, областных мероприятий и акций патриотической направленности (нарастающим итогом)</t>
  </si>
  <si>
    <t>Количество мероприятий городского округа, областных мероприятий и акций патриотической направленности (нарастающим итогом)</t>
  </si>
  <si>
    <t>Количество участников военно-патриотических клубов и объединений (нарастающим итогом)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</si>
  <si>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</si>
  <si>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</si>
  <si>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Количество многоквартирных домов, в которых определен класс энергоэффективности</t>
  </si>
  <si>
    <t xml:space="preserve">         Количество плотин, находящихся на содержании</t>
  </si>
  <si>
    <t xml:space="preserve">       Количество плотин, находящихся на содержании</t>
  </si>
  <si>
    <t>ИНФОРМАЦИЯ
о выполнении целевых показателей и финансировании муниципальных
 программ за 2020 год</t>
  </si>
  <si>
    <t>1. Развитие образования и молодежная политика городского округа город Переславль-Залесский Ярославской области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</si>
  <si>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</si>
  <si>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2. Социальная поддержка населения городского округа город Переславль-Залесский Ярославской области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</si>
  <si>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</si>
  <si>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3. Обеспечение доступным и комфортным жильем населения городского округа город Переславль-Залесский Ярославской области 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</si>
  <si>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</si>
  <si>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</si>
  <si>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</si>
  <si>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</si>
  <si>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4. 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</si>
  <si>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  на 2019-2021 годы"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</si>
  <si>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  на 2019-2021 годы"</t>
  </si>
  <si>
    <t>ГЦП "Гармонизация межнациональных отношений в городском округе город Переславль-Залесский Ярославской области " на 2018-2020 годы</t>
  </si>
  <si>
    <t xml:space="preserve">5. Развитие физической культуры, культуры и туризма в городском округе город Переславль-Залесский Ярославской области </t>
  </si>
  <si>
    <t>ВЦП "Развитие культуры и искусства городского округа город Переславль-Залесский Ярославской области на 2019-2021 годы"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</si>
  <si>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</si>
  <si>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6. Обеспечение качественными коммунальными услугами населения городского округа город Переславль-Залесский Ярославской области </t>
  </si>
  <si>
    <t xml:space="preserve">7. 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</si>
  <si>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</si>
  <si>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8. Развитие сельского хозяйства городского округа город Переславль-Залесский Ярославской области</t>
  </si>
  <si>
    <t xml:space="preserve">9. Энергоэффективность в городском округе город Переславль-Залесский Ярославской области </t>
  </si>
  <si>
    <t>ГЦП "Охрана окружающей среды в городском округе город Переславль-Залесский Ярославской области " на 2018-2020 годы</t>
  </si>
  <si>
    <t>ГЦП "Благоустройство территории городского округа город Переславль-Залесский Ярославской области" на 2019-2021 годы</t>
  </si>
  <si>
    <t>11. 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</si>
  <si>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12. МП "Обеспечение функционирования и развития муниципальной службы в городском округе город Переславль-Залесский Ярославской области "</t>
  </si>
  <si>
    <t>13. МП "Формирование современной городской среды на территории городского округа город Переславль-Залесский Ярославской области "</t>
  </si>
  <si>
    <t>на 2020 год
(к концу текущего года)</t>
  </si>
  <si>
    <t>накопительным итогом с начала 2020 года
(на отчетную дату)</t>
  </si>
  <si>
    <t>2020 года</t>
  </si>
  <si>
    <t>Количество клубных формирований городского округа город Переславль-Залесский Ярославской области</t>
  </si>
  <si>
    <t>Количество культурно-массовых мероприятий, культурных акций и памятных дат городского округа город Переславль-Залесский Ярославской области</t>
  </si>
  <si>
    <t xml:space="preserve">     федеральный бюджет-</t>
  </si>
  <si>
    <t xml:space="preserve">     областной бюджет-</t>
  </si>
  <si>
    <t>Утверждение Генерального плана городского округа город Переславль-Залесский Ярославской области</t>
  </si>
  <si>
    <t>Утверждение Правил землепользования и застройки городского округа город Переславль-Залесский Ярославской области</t>
  </si>
  <si>
    <t>Утверждение местных нормативов градостроительного проектирования ородского округа город Переславль-Залесский Ярославской области</t>
  </si>
  <si>
    <t>Утверждение документации по планировке территорий (проекты планировки территории и проекты межевания территорий)</t>
  </si>
  <si>
    <t>Количество поездок, осуществленных для исполнения деятельности органов местного самоуправления города Переславля - Залесского</t>
  </si>
  <si>
    <t>Плановое значение на 2020 год
(к концу текущего года)</t>
  </si>
  <si>
    <t>Фактическое значение накопительным итогом с начала 2020 года
(на отчетную дату)</t>
  </si>
  <si>
    <t>Степень выполнения плана 2020 года</t>
  </si>
  <si>
    <t>ГЦП "Развитие казачества в городском округе город Переславль-Залесский Ярославской области" на 2020-2022 годы</t>
  </si>
  <si>
    <t>Количество размещенных в средствах массовой информации публикаций, видео- и аудиосюжетов о деятельности казачьих обществ</t>
  </si>
  <si>
    <t xml:space="preserve"> Количество казачьих обществ, внесенных в государственный реестр казачьих обществ в Российской Федерации, действующих на территории городского округа город Переславль-Залесский Ярославской области которым оказана финансовая поддержка на развитие деятельности</t>
  </si>
  <si>
    <t>Доля доступных для инвалидов и других МГН приоритетных объектов социальной инфраструктуры в общем количестве приоритетных объектов в городском округе  город Переславль-Залесский Ярославской области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</si>
  <si>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</si>
  <si>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(дети)
</t>
  </si>
  <si>
    <t xml:space="preserve">Доля трудоустроенных инвалидов в
общей численности граждан городского округа город Переславль-Залесский, впервые
признанных инвалидами и
обратившихся в  ГКУ ЯО «Центр занятости населения города Переславль-Залесский»
</t>
  </si>
  <si>
    <t xml:space="preserve">Доля специалистов городского округа город Переславль-Залесский, обеспечивающих оказание
реабилитационных и абилитационных мероприятий
инвалидам, в том числе детям инвалидам, прошедших в текущем году обучение, в том числе по
программам повышения квалификации, профессиональной переподготовки специалистов, в
общей численности таких специалистов городского округа город Переславль-Залесский
</t>
  </si>
  <si>
    <t xml:space="preserve">Доля инвалидов, обеспеченных по медицинским показаниям средствами реабилитации для  инвалидов по перечню средств реабилитации, предоставляемых бесплатно за счет средств областного бюджета инвалидам, проживающим на территории городского округа город Переславль-Залесский, в заявленной потребности в средствах реабилитации
</t>
  </si>
  <si>
    <t xml:space="preserve">Уровень сформированности системы
реабилитации и абилитации
инвалидов, в том числе детей
инвалидов, в городском округе  город Переславль-Залесский Ярославской области
</t>
  </si>
  <si>
    <t>МП "Обеспечение функционирования и развития муниципальной службы в городском округе город Переславль-Залесский Ярославской области "</t>
  </si>
  <si>
    <t>МП "Формирование современной городской среды на территории городского округа город Переславль-Залесский Ярославской области "</t>
  </si>
  <si>
    <t>МП "Развитие сельского хозяйства городского округа город Переславль-Залесский Ярославской области"</t>
  </si>
  <si>
    <t>10. Охрана окружающей среды в городском округе город Переславль-Залесский Ярославской области</t>
  </si>
  <si>
    <t>тыс.руб.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</si>
  <si>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</si>
  <si>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</si>
  <si>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</si>
  <si>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ГЦП "Развитие туризма и отдыха в городском округе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</si>
  <si>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</si>
  <si>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</si>
  <si>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</si>
  <si>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</si>
  <si>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2018-2020 годы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</si>
  <si>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</si>
  <si>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</si>
  <si>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ВЦП "Развитие культуры и искусства городского округа город Переславль-Залесский Ярославской области"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</si>
</sst>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_р_."/>
    <numFmt numFmtId="169" formatCode="#,##0_ ;\-#,##0\ "/>
    <numFmt numFmtId="170" formatCode="_-* #,##0.0_р_._-;\-* #,##0.0_р_._-;_-* &quot;-&quot;?_р_._-;_-@_-"/>
    <numFmt numFmtId="171" formatCode="#,##0.000"/>
    <numFmt numFmtId="172" formatCode="0.000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2060"/>
      <name val="Calibri"/>
      <family val="2"/>
      <charset val="204"/>
    </font>
    <font>
      <b/>
      <sz val="9"/>
      <color rgb="FF00206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8" tint="-0.499984740745262"/>
      <name val="Times New Roman"/>
      <family val="1"/>
      <charset val="204"/>
    </font>
    <font>
      <sz val="9"/>
      <color theme="8" tint="-0.499984740745262"/>
      <name val="Times New Roman"/>
      <family val="1"/>
      <charset val="204"/>
    </font>
    <font>
      <sz val="11"/>
      <color theme="8" tint="-0.499984740745262"/>
      <name val="Calibri"/>
      <family val="2"/>
      <charset val="204"/>
      <scheme val="minor"/>
    </font>
    <font>
      <sz val="10"/>
      <color theme="8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5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7" fillId="0" borderId="16" xfId="0" applyFont="1" applyFill="1" applyBorder="1"/>
    <xf numFmtId="0" fontId="7" fillId="0" borderId="19" xfId="0" applyFont="1" applyFill="1" applyBorder="1"/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10" fontId="15" fillId="0" borderId="26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2" borderId="16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1" fillId="3" borderId="28" xfId="0" applyFont="1" applyFill="1" applyBorder="1"/>
    <xf numFmtId="164" fontId="15" fillId="0" borderId="26" xfId="0" applyNumberFormat="1" applyFont="1" applyBorder="1" applyAlignment="1">
      <alignment horizontal="center" vertical="center"/>
    </xf>
    <xf numFmtId="0" fontId="0" fillId="0" borderId="37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166" fontId="15" fillId="0" borderId="26" xfId="1" applyNumberFormat="1" applyFont="1" applyFill="1" applyBorder="1" applyAlignment="1" applyProtection="1">
      <alignment horizontal="center" vertical="center" wrapText="1"/>
    </xf>
    <xf numFmtId="0" fontId="21" fillId="3" borderId="16" xfId="0" applyFont="1" applyFill="1" applyBorder="1"/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6" fillId="2" borderId="16" xfId="0" applyFont="1" applyFill="1" applyBorder="1"/>
    <xf numFmtId="0" fontId="0" fillId="2" borderId="16" xfId="0" applyFont="1" applyFill="1" applyBorder="1"/>
    <xf numFmtId="0" fontId="0" fillId="2" borderId="28" xfId="0" applyFill="1" applyBorder="1"/>
    <xf numFmtId="0" fontId="15" fillId="2" borderId="28" xfId="0" applyFont="1" applyFill="1" applyBorder="1" applyAlignment="1">
      <alignment horizontal="center" vertical="center"/>
    </xf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18" fillId="0" borderId="2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165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3" fontId="24" fillId="2" borderId="17" xfId="1" applyNumberFormat="1" applyFont="1" applyFill="1" applyBorder="1" applyAlignment="1" applyProtection="1">
      <alignment horizontal="center" vertical="top" wrapText="1"/>
    </xf>
    <xf numFmtId="0" fontId="8" fillId="2" borderId="17" xfId="0" applyFont="1" applyFill="1" applyBorder="1"/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164" fontId="8" fillId="2" borderId="9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10" fontId="15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165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ont="1" applyFill="1" applyBorder="1"/>
    <xf numFmtId="0" fontId="0" fillId="0" borderId="0" xfId="0" applyFont="1"/>
    <xf numFmtId="0" fontId="26" fillId="2" borderId="1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1" fillId="2" borderId="16" xfId="0" applyFont="1" applyFill="1" applyBorder="1"/>
    <xf numFmtId="0" fontId="14" fillId="0" borderId="21" xfId="0" applyFont="1" applyBorder="1" applyAlignment="1">
      <alignment horizontal="center" vertical="center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6" xfId="0" applyFont="1" applyFill="1" applyBorder="1"/>
    <xf numFmtId="0" fontId="0" fillId="3" borderId="17" xfId="0" applyFill="1" applyBorder="1"/>
    <xf numFmtId="0" fontId="21" fillId="3" borderId="17" xfId="0" applyFont="1" applyFill="1" applyBorder="1"/>
    <xf numFmtId="0" fontId="0" fillId="3" borderId="23" xfId="0" applyFill="1" applyBorder="1"/>
    <xf numFmtId="0" fontId="15" fillId="2" borderId="17" xfId="0" applyFont="1" applyFill="1" applyBorder="1" applyAlignment="1">
      <alignment horizontal="center" vertical="center"/>
    </xf>
    <xf numFmtId="16" fontId="7" fillId="0" borderId="40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3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 wrapText="1"/>
    </xf>
    <xf numFmtId="2" fontId="7" fillId="3" borderId="26" xfId="0" applyNumberFormat="1" applyFont="1" applyFill="1" applyBorder="1"/>
    <xf numFmtId="2" fontId="7" fillId="3" borderId="27" xfId="0" applyNumberFormat="1" applyFont="1" applyFill="1" applyBorder="1"/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9" fillId="2" borderId="44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5" xfId="0" applyFont="1" applyFill="1" applyBorder="1" applyAlignment="1">
      <alignment horizontal="center" vertical="center"/>
    </xf>
    <xf numFmtId="0" fontId="8" fillId="2" borderId="37" xfId="0" applyFont="1" applyFill="1" applyBorder="1"/>
    <xf numFmtId="0" fontId="8" fillId="2" borderId="25" xfId="0" applyFont="1" applyFill="1" applyBorder="1" applyAlignment="1">
      <alignment horizontal="left" wrapText="1" indent="4"/>
    </xf>
    <xf numFmtId="164" fontId="8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 indent="4"/>
    </xf>
    <xf numFmtId="0" fontId="14" fillId="0" borderId="46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4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4" fillId="2" borderId="29" xfId="0" applyFont="1" applyFill="1" applyBorder="1"/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164" fontId="8" fillId="2" borderId="31" xfId="0" applyNumberFormat="1" applyFont="1" applyFill="1" applyBorder="1" applyAlignment="1">
      <alignment horizontal="center" vertical="center"/>
    </xf>
    <xf numFmtId="0" fontId="8" fillId="2" borderId="34" xfId="0" applyFont="1" applyFill="1" applyBorder="1"/>
    <xf numFmtId="0" fontId="18" fillId="3" borderId="26" xfId="1" applyFont="1" applyFill="1" applyBorder="1" applyAlignment="1" applyProtection="1">
      <alignment horizontal="left" vertical="top" wrapText="1" indent="3"/>
    </xf>
    <xf numFmtId="0" fontId="16" fillId="0" borderId="41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16" fillId="0" borderId="32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5" fillId="3" borderId="26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2" borderId="17" xfId="0" applyFill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4" fillId="2" borderId="17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1" fillId="3" borderId="26" xfId="0" applyFont="1" applyFill="1" applyBorder="1"/>
    <xf numFmtId="3" fontId="24" fillId="3" borderId="2" xfId="1" applyNumberFormat="1" applyFont="1" applyFill="1" applyBorder="1" applyAlignment="1" applyProtection="1">
      <alignment horizontal="center" vertical="top" wrapText="1"/>
    </xf>
    <xf numFmtId="165" fontId="24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5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1" fillId="3" borderId="2" xfId="0" applyFont="1" applyFill="1" applyBorder="1"/>
    <xf numFmtId="0" fontId="0" fillId="3" borderId="7" xfId="0" applyFill="1" applyBorder="1"/>
    <xf numFmtId="3" fontId="24" fillId="3" borderId="10" xfId="1" applyNumberFormat="1" applyFont="1" applyFill="1" applyBorder="1" applyAlignment="1" applyProtection="1">
      <alignment horizontal="center" vertical="top" wrapText="1"/>
    </xf>
    <xf numFmtId="165" fontId="24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5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1" fillId="3" borderId="10" xfId="0" applyFont="1" applyFill="1" applyBorder="1"/>
    <xf numFmtId="0" fontId="0" fillId="3" borderId="48" xfId="0" applyFill="1" applyBorder="1"/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7" fillId="2" borderId="2" xfId="0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165" fontId="8" fillId="2" borderId="26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0" fontId="8" fillId="2" borderId="27" xfId="0" applyFont="1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5" fontId="15" fillId="3" borderId="16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0" fontId="14" fillId="3" borderId="2" xfId="0" applyFont="1" applyFill="1" applyBorder="1" applyAlignment="1">
      <alignment horizontal="left" vertical="center" wrapText="1" indent="2"/>
    </xf>
    <xf numFmtId="0" fontId="13" fillId="3" borderId="17" xfId="0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1" fillId="3" borderId="9" xfId="0" applyFont="1" applyFill="1" applyBorder="1"/>
    <xf numFmtId="0" fontId="14" fillId="3" borderId="2" xfId="0" applyFont="1" applyFill="1" applyBorder="1" applyAlignment="1">
      <alignment horizontal="justify" vertical="center" wrapText="1"/>
    </xf>
    <xf numFmtId="0" fontId="15" fillId="3" borderId="16" xfId="0" applyFont="1" applyFill="1" applyBorder="1" applyAlignment="1">
      <alignment horizontal="center"/>
    </xf>
    <xf numFmtId="0" fontId="22" fillId="3" borderId="16" xfId="0" applyFont="1" applyFill="1" applyBorder="1" applyAlignment="1">
      <alignment horizontal="left" indent="3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9" fillId="3" borderId="26" xfId="1" applyFont="1" applyFill="1" applyBorder="1" applyAlignment="1" applyProtection="1">
      <alignment horizontal="left" vertical="top" wrapText="1" indent="3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8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0" fontId="23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7" fontId="13" fillId="3" borderId="16" xfId="0" applyNumberFormat="1" applyFont="1" applyFill="1" applyBorder="1" applyAlignment="1">
      <alignment horizontal="center" vertical="center"/>
    </xf>
    <xf numFmtId="164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2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43" fontId="21" fillId="3" borderId="16" xfId="0" applyNumberFormat="1" applyFont="1" applyFill="1" applyBorder="1"/>
    <xf numFmtId="167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/>
    </xf>
    <xf numFmtId="3" fontId="24" fillId="3" borderId="16" xfId="1" applyNumberFormat="1" applyFont="1" applyFill="1" applyBorder="1" applyAlignment="1" applyProtection="1">
      <alignment horizontal="center" vertical="center" wrapText="1"/>
    </xf>
    <xf numFmtId="3" fontId="24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3" fontId="24" fillId="3" borderId="17" xfId="1" applyNumberFormat="1" applyFont="1" applyFill="1" applyBorder="1" applyAlignment="1" applyProtection="1">
      <alignment horizontal="center" vertical="top" wrapText="1"/>
    </xf>
    <xf numFmtId="165" fontId="24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5" fillId="3" borderId="17" xfId="1" applyNumberFormat="1" applyFont="1" applyFill="1" applyBorder="1" applyAlignment="1" applyProtection="1">
      <alignment horizontal="center" vertical="center" wrapText="1"/>
    </xf>
    <xf numFmtId="169" fontId="24" fillId="3" borderId="17" xfId="1" applyNumberFormat="1" applyFont="1" applyFill="1" applyBorder="1" applyAlignment="1" applyProtection="1">
      <alignment horizontal="center" vertical="top" wrapText="1"/>
    </xf>
    <xf numFmtId="169" fontId="15" fillId="3" borderId="17" xfId="1" applyNumberFormat="1" applyFont="1" applyFill="1" applyBorder="1" applyAlignment="1" applyProtection="1">
      <alignment horizontal="center" vertical="center" wrapText="1"/>
    </xf>
    <xf numFmtId="169" fontId="15" fillId="3" borderId="16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5" fillId="3" borderId="17" xfId="0" applyFont="1" applyFill="1" applyBorder="1" applyAlignment="1">
      <alignment horizontal="center"/>
    </xf>
    <xf numFmtId="0" fontId="14" fillId="0" borderId="21" xfId="0" applyFont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4" fillId="3" borderId="17" xfId="1" applyFont="1" applyFill="1" applyBorder="1" applyAlignment="1" applyProtection="1">
      <alignment horizontal="left" vertical="top" wrapText="1" indent="3"/>
    </xf>
    <xf numFmtId="0" fontId="35" fillId="3" borderId="16" xfId="0" applyFont="1" applyFill="1" applyBorder="1" applyAlignment="1">
      <alignment horizontal="center" vertical="center"/>
    </xf>
    <xf numFmtId="164" fontId="3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7" fillId="0" borderId="50" xfId="0" applyFont="1" applyBorder="1"/>
    <xf numFmtId="0" fontId="7" fillId="2" borderId="17" xfId="0" applyFont="1" applyFill="1" applyBorder="1"/>
    <xf numFmtId="0" fontId="7" fillId="2" borderId="23" xfId="0" applyFont="1" applyFill="1" applyBorder="1"/>
    <xf numFmtId="49" fontId="18" fillId="3" borderId="26" xfId="1" applyNumberFormat="1" applyFont="1" applyFill="1" applyBorder="1" applyAlignment="1" applyProtection="1">
      <alignment horizontal="left" vertical="top" wrapText="1"/>
    </xf>
    <xf numFmtId="0" fontId="8" fillId="2" borderId="25" xfId="0" applyFont="1" applyFill="1" applyBorder="1" applyAlignment="1">
      <alignment horizontal="left" vertical="center" wrapText="1" indent="4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/>
    </xf>
    <xf numFmtId="3" fontId="24" fillId="3" borderId="26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center" wrapText="1" indent="3"/>
    </xf>
    <xf numFmtId="0" fontId="5" fillId="0" borderId="5" xfId="1" applyFont="1" applyFill="1" applyBorder="1" applyAlignment="1" applyProtection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/>
    <xf numFmtId="0" fontId="15" fillId="3" borderId="28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0" xfId="0" applyFill="1"/>
    <xf numFmtId="0" fontId="18" fillId="3" borderId="37" xfId="1" applyFont="1" applyFill="1" applyBorder="1" applyAlignment="1" applyProtection="1">
      <alignment horizontal="left" vertical="top" wrapText="1" indent="3"/>
    </xf>
    <xf numFmtId="0" fontId="8" fillId="3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3" borderId="6" xfId="0" applyFont="1" applyFill="1" applyBorder="1" applyAlignment="1">
      <alignment wrapText="1"/>
    </xf>
    <xf numFmtId="164" fontId="13" fillId="3" borderId="17" xfId="0" applyNumberFormat="1" applyFont="1" applyFill="1" applyBorder="1" applyAlignment="1">
      <alignment horizontal="center" vertical="center"/>
    </xf>
    <xf numFmtId="0" fontId="15" fillId="3" borderId="16" xfId="0" applyNumberFormat="1" applyFont="1" applyFill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7" fillId="3" borderId="28" xfId="0" applyNumberFormat="1" applyFont="1" applyFill="1" applyBorder="1" applyAlignment="1">
      <alignment horizontal="center" vertical="center"/>
    </xf>
    <xf numFmtId="167" fontId="7" fillId="3" borderId="28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ont="1" applyFill="1" applyBorder="1"/>
    <xf numFmtId="0" fontId="10" fillId="3" borderId="28" xfId="0" applyFont="1" applyFill="1" applyBorder="1" applyAlignment="1">
      <alignment horizontal="center" vertical="center"/>
    </xf>
    <xf numFmtId="164" fontId="19" fillId="3" borderId="16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164" fontId="19" fillId="3" borderId="17" xfId="0" applyNumberFormat="1" applyFont="1" applyFill="1" applyBorder="1" applyAlignment="1">
      <alignment horizontal="center" vertical="center"/>
    </xf>
    <xf numFmtId="0" fontId="32" fillId="3" borderId="16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5" fillId="3" borderId="36" xfId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3" borderId="2" xfId="0" applyFont="1" applyFill="1" applyBorder="1"/>
    <xf numFmtId="0" fontId="15" fillId="3" borderId="9" xfId="0" applyFont="1" applyFill="1" applyBorder="1" applyAlignment="1">
      <alignment horizontal="center" vertical="center"/>
    </xf>
    <xf numFmtId="164" fontId="15" fillId="3" borderId="9" xfId="0" applyNumberFormat="1" applyFont="1" applyFill="1" applyBorder="1" applyAlignment="1">
      <alignment horizontal="center" vertical="center"/>
    </xf>
    <xf numFmtId="10" fontId="15" fillId="3" borderId="17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/>
    <xf numFmtId="0" fontId="18" fillId="3" borderId="25" xfId="1" applyFont="1" applyFill="1" applyBorder="1" applyAlignment="1" applyProtection="1">
      <alignment horizontal="left" vertical="center" wrapText="1"/>
    </xf>
    <xf numFmtId="49" fontId="18" fillId="3" borderId="25" xfId="1" applyNumberFormat="1" applyFont="1" applyFill="1" applyBorder="1" applyAlignment="1" applyProtection="1">
      <alignment horizontal="left" vertical="top" wrapText="1"/>
    </xf>
    <xf numFmtId="49" fontId="18" fillId="3" borderId="25" xfId="1" applyNumberFormat="1" applyFont="1" applyFill="1" applyBorder="1" applyAlignment="1" applyProtection="1">
      <alignment horizontal="left" vertical="center" wrapText="1"/>
    </xf>
    <xf numFmtId="10" fontId="15" fillId="3" borderId="16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38" xfId="0" applyFont="1" applyFill="1" applyBorder="1" applyAlignment="1">
      <alignment horizontal="left" vertical="center" indent="3"/>
    </xf>
    <xf numFmtId="0" fontId="7" fillId="3" borderId="7" xfId="0" applyFont="1" applyFill="1" applyBorder="1"/>
    <xf numFmtId="0" fontId="16" fillId="3" borderId="28" xfId="1" applyFont="1" applyFill="1" applyBorder="1" applyAlignment="1" applyProtection="1">
      <alignment horizontal="left" vertical="center" wrapText="1" indent="3"/>
    </xf>
    <xf numFmtId="164" fontId="36" fillId="2" borderId="2" xfId="0" applyNumberFormat="1" applyFont="1" applyFill="1" applyBorder="1" applyAlignment="1">
      <alignment horizontal="center" vertical="center"/>
    </xf>
    <xf numFmtId="0" fontId="36" fillId="2" borderId="25" xfId="1" applyFont="1" applyFill="1" applyBorder="1" applyAlignment="1" applyProtection="1">
      <alignment horizontal="left" vertical="top" wrapText="1" indent="5"/>
    </xf>
    <xf numFmtId="0" fontId="36" fillId="2" borderId="17" xfId="0" applyFont="1" applyFill="1" applyBorder="1" applyAlignment="1">
      <alignment horizontal="center" vertical="center"/>
    </xf>
    <xf numFmtId="164" fontId="36" fillId="2" borderId="16" xfId="0" applyNumberFormat="1" applyFont="1" applyFill="1" applyBorder="1" applyAlignment="1">
      <alignment horizontal="center" vertical="center"/>
    </xf>
    <xf numFmtId="0" fontId="36" fillId="2" borderId="8" xfId="1" applyFont="1" applyFill="1" applyBorder="1" applyAlignment="1" applyProtection="1">
      <alignment horizontal="left" vertical="top" wrapText="1" indent="5"/>
    </xf>
    <xf numFmtId="0" fontId="36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164" fontId="36" fillId="2" borderId="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wrapText="1" indent="3"/>
    </xf>
    <xf numFmtId="0" fontId="7" fillId="2" borderId="10" xfId="0" applyFont="1" applyFill="1" applyBorder="1"/>
    <xf numFmtId="0" fontId="7" fillId="2" borderId="48" xfId="0" applyFont="1" applyFill="1" applyBorder="1"/>
    <xf numFmtId="0" fontId="7" fillId="2" borderId="1" xfId="0" applyFont="1" applyFill="1" applyBorder="1"/>
    <xf numFmtId="0" fontId="7" fillId="2" borderId="25" xfId="0" applyFont="1" applyFill="1" applyBorder="1"/>
    <xf numFmtId="170" fontId="8" fillId="2" borderId="5" xfId="0" applyNumberFormat="1" applyFont="1" applyFill="1" applyBorder="1" applyAlignment="1">
      <alignment horizontal="center" vertical="center"/>
    </xf>
    <xf numFmtId="170" fontId="8" fillId="2" borderId="9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70" fontId="8" fillId="2" borderId="16" xfId="0" applyNumberFormat="1" applyFont="1" applyFill="1" applyBorder="1" applyAlignment="1">
      <alignment horizontal="center" vertical="center"/>
    </xf>
    <xf numFmtId="165" fontId="13" fillId="3" borderId="17" xfId="1" applyNumberFormat="1" applyFont="1" applyFill="1" applyBorder="1" applyAlignment="1" applyProtection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10" fontId="36" fillId="2" borderId="16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/>
    <xf numFmtId="0" fontId="14" fillId="0" borderId="20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3" borderId="17" xfId="1" applyFont="1" applyFill="1" applyBorder="1" applyAlignment="1" applyProtection="1">
      <alignment horizontal="left" vertical="top" wrapText="1" indent="1"/>
    </xf>
    <xf numFmtId="0" fontId="14" fillId="3" borderId="17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14" fillId="3" borderId="16" xfId="1" applyFont="1" applyFill="1" applyBorder="1" applyAlignment="1" applyProtection="1">
      <alignment horizontal="left" vertical="top" wrapText="1"/>
    </xf>
    <xf numFmtId="0" fontId="36" fillId="2" borderId="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2" fontId="19" fillId="3" borderId="9" xfId="1" applyNumberFormat="1" applyFont="1" applyFill="1" applyBorder="1" applyAlignment="1" applyProtection="1">
      <alignment horizontal="left" vertical="top" wrapText="1" indent="3"/>
    </xf>
    <xf numFmtId="0" fontId="10" fillId="3" borderId="9" xfId="0" applyFont="1" applyFill="1" applyBorder="1" applyAlignment="1">
      <alignment horizontal="center" vertical="center"/>
    </xf>
    <xf numFmtId="0" fontId="0" fillId="0" borderId="16" xfId="0" applyBorder="1"/>
    <xf numFmtId="0" fontId="7" fillId="0" borderId="11" xfId="0" applyFont="1" applyBorder="1"/>
    <xf numFmtId="0" fontId="7" fillId="0" borderId="45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38" fillId="3" borderId="16" xfId="1" applyFont="1" applyFill="1" applyBorder="1" applyAlignment="1" applyProtection="1">
      <alignment horizontal="left" vertical="top" wrapText="1" indent="3"/>
    </xf>
    <xf numFmtId="0" fontId="38" fillId="3" borderId="9" xfId="1" applyFont="1" applyFill="1" applyBorder="1" applyAlignment="1" applyProtection="1">
      <alignment horizontal="left" vertical="top" wrapText="1" indent="3"/>
    </xf>
    <xf numFmtId="0" fontId="14" fillId="3" borderId="16" xfId="0" applyFont="1" applyFill="1" applyBorder="1" applyAlignment="1">
      <alignment horizontal="left" vertical="center" wrapText="1"/>
    </xf>
    <xf numFmtId="0" fontId="23" fillId="3" borderId="37" xfId="0" applyFont="1" applyFill="1" applyBorder="1" applyAlignment="1">
      <alignment horizontal="center" vertical="center"/>
    </xf>
    <xf numFmtId="2" fontId="18" fillId="3" borderId="17" xfId="1" applyNumberFormat="1" applyFont="1" applyFill="1" applyBorder="1" applyAlignment="1" applyProtection="1">
      <alignment horizontal="left" vertical="top" wrapText="1" indent="3"/>
    </xf>
    <xf numFmtId="0" fontId="38" fillId="0" borderId="16" xfId="0" applyFont="1" applyBorder="1" applyAlignment="1">
      <alignment vertical="center" wrapText="1"/>
    </xf>
    <xf numFmtId="0" fontId="15" fillId="3" borderId="56" xfId="0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 wrapText="1" indent="3"/>
    </xf>
    <xf numFmtId="0" fontId="8" fillId="2" borderId="28" xfId="0" applyFont="1" applyFill="1" applyBorder="1" applyAlignment="1">
      <alignment horizontal="center" vertical="center"/>
    </xf>
    <xf numFmtId="0" fontId="9" fillId="2" borderId="28" xfId="0" applyFont="1" applyFill="1" applyBorder="1"/>
    <xf numFmtId="164" fontId="8" fillId="2" borderId="28" xfId="0" applyNumberFormat="1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6" fillId="3" borderId="16" xfId="1" applyFont="1" applyFill="1" applyBorder="1" applyAlignment="1" applyProtection="1">
      <alignment horizontal="left" vertical="center" wrapText="1" indent="3"/>
    </xf>
    <xf numFmtId="0" fontId="18" fillId="3" borderId="16" xfId="1" applyFont="1" applyFill="1" applyBorder="1" applyAlignment="1" applyProtection="1">
      <alignment vertical="center" wrapText="1"/>
    </xf>
    <xf numFmtId="165" fontId="15" fillId="3" borderId="16" xfId="0" applyNumberFormat="1" applyFont="1" applyFill="1" applyBorder="1" applyAlignment="1">
      <alignment horizontal="center" vertical="center" wrapText="1"/>
    </xf>
    <xf numFmtId="3" fontId="15" fillId="3" borderId="16" xfId="0" applyNumberFormat="1" applyFont="1" applyFill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center" vertical="center"/>
    </xf>
    <xf numFmtId="0" fontId="7" fillId="3" borderId="38" xfId="0" applyFont="1" applyFill="1" applyBorder="1"/>
    <xf numFmtId="0" fontId="7" fillId="3" borderId="16" xfId="0" applyFont="1" applyFill="1" applyBorder="1" applyAlignment="1">
      <alignment horizontal="center"/>
    </xf>
    <xf numFmtId="0" fontId="22" fillId="2" borderId="47" xfId="0" applyFont="1" applyFill="1" applyBorder="1" applyAlignment="1">
      <alignment horizontal="center" vertical="center"/>
    </xf>
    <xf numFmtId="0" fontId="8" fillId="2" borderId="0" xfId="0" applyFont="1" applyFill="1"/>
    <xf numFmtId="0" fontId="14" fillId="2" borderId="47" xfId="0" applyFont="1" applyFill="1" applyBorder="1" applyAlignment="1">
      <alignment horizontal="center" vertical="center"/>
    </xf>
    <xf numFmtId="0" fontId="7" fillId="2" borderId="0" xfId="0" applyFont="1" applyFill="1"/>
    <xf numFmtId="0" fontId="14" fillId="3" borderId="24" xfId="0" applyFont="1" applyFill="1" applyBorder="1" applyAlignment="1">
      <alignment horizontal="left" vertical="center" wrapText="1"/>
    </xf>
    <xf numFmtId="166" fontId="13" fillId="3" borderId="17" xfId="0" applyNumberFormat="1" applyFont="1" applyFill="1" applyBorder="1" applyAlignment="1">
      <alignment horizontal="center" vertical="center"/>
    </xf>
    <xf numFmtId="0" fontId="40" fillId="3" borderId="16" xfId="0" applyFont="1" applyFill="1" applyBorder="1" applyAlignment="1">
      <alignment horizontal="center" vertical="center" wrapText="1"/>
    </xf>
    <xf numFmtId="165" fontId="25" fillId="3" borderId="16" xfId="1" applyNumberFormat="1" applyFont="1" applyFill="1" applyBorder="1" applyAlignment="1" applyProtection="1">
      <alignment horizontal="center" vertical="top" wrapText="1"/>
    </xf>
    <xf numFmtId="168" fontId="24" fillId="3" borderId="16" xfId="1" applyNumberFormat="1" applyFont="1" applyFill="1" applyBorder="1" applyAlignment="1" applyProtection="1">
      <alignment horizontal="center" vertical="top" wrapText="1"/>
    </xf>
    <xf numFmtId="0" fontId="41" fillId="3" borderId="16" xfId="0" applyFont="1" applyFill="1" applyBorder="1" applyAlignment="1">
      <alignment horizontal="center" vertical="center" wrapText="1"/>
    </xf>
    <xf numFmtId="1" fontId="15" fillId="3" borderId="28" xfId="1" applyNumberFormat="1" applyFont="1" applyFill="1" applyBorder="1" applyAlignment="1" applyProtection="1">
      <alignment horizontal="center" vertical="center" wrapText="1"/>
    </xf>
    <xf numFmtId="171" fontId="15" fillId="3" borderId="16" xfId="0" applyNumberFormat="1" applyFont="1" applyFill="1" applyBorder="1" applyAlignment="1">
      <alignment horizontal="center" vertical="center"/>
    </xf>
    <xf numFmtId="3" fontId="41" fillId="3" borderId="16" xfId="1" applyNumberFormat="1" applyFont="1" applyFill="1" applyBorder="1" applyAlignment="1" applyProtection="1">
      <alignment horizontal="center" vertical="center" wrapText="1"/>
    </xf>
    <xf numFmtId="1" fontId="41" fillId="3" borderId="16" xfId="1" applyNumberFormat="1" applyFont="1" applyFill="1" applyBorder="1" applyAlignment="1" applyProtection="1">
      <alignment horizontal="center" vertical="center" wrapText="1"/>
    </xf>
    <xf numFmtId="3" fontId="41" fillId="3" borderId="17" xfId="1" applyNumberFormat="1" applyFont="1" applyFill="1" applyBorder="1" applyAlignment="1" applyProtection="1">
      <alignment horizontal="center" vertical="center" wrapText="1"/>
    </xf>
    <xf numFmtId="0" fontId="36" fillId="2" borderId="16" xfId="1" applyFont="1" applyFill="1" applyBorder="1" applyAlignment="1" applyProtection="1">
      <alignment vertical="top" wrapText="1"/>
    </xf>
    <xf numFmtId="3" fontId="43" fillId="2" borderId="16" xfId="1" applyNumberFormat="1" applyFont="1" applyFill="1" applyBorder="1" applyAlignment="1" applyProtection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 wrapText="1"/>
    </xf>
    <xf numFmtId="3" fontId="43" fillId="2" borderId="16" xfId="0" applyNumberFormat="1" applyFont="1" applyFill="1" applyBorder="1" applyAlignment="1">
      <alignment horizontal="center" vertical="center" wrapText="1"/>
    </xf>
    <xf numFmtId="0" fontId="43" fillId="2" borderId="16" xfId="0" applyFont="1" applyFill="1" applyBorder="1" applyAlignment="1">
      <alignment horizontal="center" vertical="center" wrapText="1"/>
    </xf>
    <xf numFmtId="164" fontId="43" fillId="2" borderId="16" xfId="0" applyNumberFormat="1" applyFont="1" applyFill="1" applyBorder="1" applyAlignment="1">
      <alignment horizontal="center" vertical="center" wrapText="1"/>
    </xf>
    <xf numFmtId="0" fontId="36" fillId="2" borderId="16" xfId="0" applyFont="1" applyFill="1" applyBorder="1"/>
    <xf numFmtId="0" fontId="44" fillId="2" borderId="16" xfId="1" applyFont="1" applyFill="1" applyBorder="1" applyAlignment="1" applyProtection="1">
      <alignment horizontal="left" vertical="top" wrapText="1" indent="3"/>
    </xf>
    <xf numFmtId="0" fontId="43" fillId="2" borderId="16" xfId="0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/>
    </xf>
    <xf numFmtId="164" fontId="43" fillId="2" borderId="16" xfId="0" applyNumberFormat="1" applyFont="1" applyFill="1" applyBorder="1" applyAlignment="1">
      <alignment horizontal="center" vertical="center"/>
    </xf>
    <xf numFmtId="0" fontId="45" fillId="2" borderId="16" xfId="0" applyFont="1" applyFill="1" applyBorder="1"/>
    <xf numFmtId="0" fontId="5" fillId="2" borderId="16" xfId="1" applyFont="1" applyFill="1" applyBorder="1" applyAlignment="1" applyProtection="1">
      <alignment horizontal="left" vertical="top" wrapText="1" indent="5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164" fontId="5" fillId="2" borderId="52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164" fontId="5" fillId="2" borderId="37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horizontal="center" vertical="center"/>
    </xf>
    <xf numFmtId="0" fontId="38" fillId="0" borderId="16" xfId="0" applyFont="1" applyBorder="1" applyAlignment="1">
      <alignment wrapText="1"/>
    </xf>
    <xf numFmtId="0" fontId="38" fillId="3" borderId="17" xfId="1" applyFont="1" applyFill="1" applyBorder="1" applyAlignment="1" applyProtection="1">
      <alignment horizontal="left" vertical="top" wrapText="1" indent="3"/>
    </xf>
    <xf numFmtId="0" fontId="38" fillId="3" borderId="28" xfId="1" applyFont="1" applyFill="1" applyBorder="1" applyAlignment="1" applyProtection="1">
      <alignment horizontal="left" vertical="top" wrapText="1" indent="3"/>
    </xf>
    <xf numFmtId="0" fontId="29" fillId="3" borderId="17" xfId="0" applyFont="1" applyFill="1" applyBorder="1" applyAlignment="1">
      <alignment horizontal="center" vertical="center"/>
    </xf>
    <xf numFmtId="0" fontId="0" fillId="3" borderId="5" xfId="0" applyFill="1" applyBorder="1"/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164" fontId="5" fillId="3" borderId="16" xfId="0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 applyProtection="1">
      <alignment horizontal="center" vertical="center" wrapText="1"/>
    </xf>
    <xf numFmtId="0" fontId="35" fillId="3" borderId="26" xfId="0" applyFont="1" applyFill="1" applyBorder="1" applyAlignment="1">
      <alignment horizontal="center" vertical="center"/>
    </xf>
    <xf numFmtId="164" fontId="35" fillId="3" borderId="26" xfId="0" applyNumberFormat="1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3" fontId="15" fillId="0" borderId="16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0" fillId="0" borderId="16" xfId="0" applyFill="1" applyBorder="1"/>
    <xf numFmtId="164" fontId="13" fillId="0" borderId="16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169" fontId="15" fillId="0" borderId="16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28" xfId="0" applyNumberFormat="1" applyFont="1" applyFill="1" applyBorder="1" applyAlignment="1">
      <alignment horizontal="center" vertical="center"/>
    </xf>
    <xf numFmtId="0" fontId="0" fillId="0" borderId="28" xfId="0" applyFill="1" applyBorder="1"/>
    <xf numFmtId="0" fontId="21" fillId="0" borderId="28" xfId="0" applyFont="1" applyFill="1" applyBorder="1"/>
    <xf numFmtId="0" fontId="0" fillId="3" borderId="19" xfId="0" applyFill="1" applyBorder="1"/>
    <xf numFmtId="0" fontId="50" fillId="2" borderId="16" xfId="0" applyFont="1" applyFill="1" applyBorder="1"/>
    <xf numFmtId="164" fontId="19" fillId="3" borderId="28" xfId="0" applyNumberFormat="1" applyFont="1" applyFill="1" applyBorder="1" applyAlignment="1">
      <alignment horizontal="center" vertical="center"/>
    </xf>
    <xf numFmtId="4" fontId="13" fillId="3" borderId="16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39" fillId="3" borderId="38" xfId="0" applyFont="1" applyFill="1" applyBorder="1" applyAlignment="1">
      <alignment vertical="center" wrapText="1"/>
    </xf>
    <xf numFmtId="0" fontId="40" fillId="3" borderId="16" xfId="0" applyFont="1" applyFill="1" applyBorder="1" applyAlignment="1">
      <alignment vertical="center" wrapText="1"/>
    </xf>
    <xf numFmtId="0" fontId="39" fillId="3" borderId="16" xfId="0" applyFont="1" applyFill="1" applyBorder="1" applyAlignment="1">
      <alignment vertical="center" wrapText="1"/>
    </xf>
    <xf numFmtId="0" fontId="38" fillId="3" borderId="16" xfId="0" applyFont="1" applyFill="1" applyBorder="1" applyAlignment="1">
      <alignment vertical="center" wrapText="1"/>
    </xf>
    <xf numFmtId="164" fontId="37" fillId="3" borderId="17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0" fontId="38" fillId="3" borderId="16" xfId="0" applyFont="1" applyFill="1" applyBorder="1" applyAlignment="1">
      <alignment horizontal="justify" vertical="center" wrapText="1"/>
    </xf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5" fillId="3" borderId="16" xfId="0" applyFont="1" applyFill="1" applyBorder="1"/>
    <xf numFmtId="164" fontId="13" fillId="2" borderId="16" xfId="0" applyNumberFormat="1" applyFont="1" applyFill="1" applyBorder="1" applyAlignment="1">
      <alignment horizontal="center" vertical="center"/>
    </xf>
    <xf numFmtId="172" fontId="15" fillId="3" borderId="16" xfId="0" applyNumberFormat="1" applyFont="1" applyFill="1" applyBorder="1" applyAlignment="1">
      <alignment horizontal="center" vertical="center"/>
    </xf>
    <xf numFmtId="0" fontId="38" fillId="3" borderId="28" xfId="1" applyFont="1" applyFill="1" applyBorder="1" applyAlignment="1" applyProtection="1">
      <alignment horizontal="left" vertical="center" wrapText="1" indent="3"/>
    </xf>
    <xf numFmtId="0" fontId="41" fillId="3" borderId="16" xfId="1" applyFont="1" applyFill="1" applyBorder="1" applyAlignment="1" applyProtection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165" fontId="5" fillId="3" borderId="28" xfId="0" applyNumberFormat="1" applyFont="1" applyFill="1" applyBorder="1" applyAlignment="1">
      <alignment horizontal="center" vertical="center" wrapText="1"/>
    </xf>
    <xf numFmtId="165" fontId="5" fillId="3" borderId="16" xfId="0" applyNumberFormat="1" applyFont="1" applyFill="1" applyBorder="1" applyAlignment="1">
      <alignment horizontal="center" vertical="center" wrapText="1"/>
    </xf>
    <xf numFmtId="0" fontId="38" fillId="3" borderId="16" xfId="1" applyFont="1" applyFill="1" applyBorder="1" applyAlignment="1" applyProtection="1">
      <alignment horizontal="left" vertical="center" wrapText="1" indent="3"/>
    </xf>
    <xf numFmtId="0" fontId="38" fillId="3" borderId="16" xfId="0" applyFont="1" applyFill="1" applyBorder="1" applyAlignment="1">
      <alignment horizontal="left" vertical="center" wrapText="1"/>
    </xf>
    <xf numFmtId="0" fontId="38" fillId="3" borderId="33" xfId="0" applyFont="1" applyFill="1" applyBorder="1" applyAlignment="1">
      <alignment horizontal="center" vertical="center" wrapText="1"/>
    </xf>
    <xf numFmtId="0" fontId="41" fillId="3" borderId="53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38" fillId="3" borderId="51" xfId="0" applyFont="1" applyFill="1" applyBorder="1" applyAlignment="1">
      <alignment horizontal="center" vertical="center" wrapText="1"/>
    </xf>
    <xf numFmtId="0" fontId="41" fillId="3" borderId="54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38" fillId="3" borderId="55" xfId="0" applyFont="1" applyFill="1" applyBorder="1" applyAlignment="1">
      <alignment horizontal="center" vertical="center" wrapText="1"/>
    </xf>
    <xf numFmtId="0" fontId="41" fillId="3" borderId="57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3" fontId="10" fillId="3" borderId="54" xfId="0" applyNumberFormat="1" applyFont="1" applyFill="1" applyBorder="1" applyAlignment="1">
      <alignment horizontal="center" vertical="center" wrapText="1"/>
    </xf>
    <xf numFmtId="165" fontId="15" fillId="2" borderId="17" xfId="0" applyNumberFormat="1" applyFont="1" applyFill="1" applyBorder="1" applyAlignment="1">
      <alignment horizontal="center" vertical="center"/>
    </xf>
    <xf numFmtId="164" fontId="15" fillId="2" borderId="17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165" fontId="5" fillId="3" borderId="16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/>
    </xf>
    <xf numFmtId="165" fontId="41" fillId="3" borderId="16" xfId="0" applyNumberFormat="1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8" fillId="2" borderId="24" xfId="0" applyFont="1" applyFill="1" applyBorder="1" applyAlignment="1">
      <alignment wrapText="1"/>
    </xf>
    <xf numFmtId="2" fontId="7" fillId="3" borderId="41" xfId="0" applyNumberFormat="1" applyFont="1" applyFill="1" applyBorder="1"/>
    <xf numFmtId="165" fontId="8" fillId="2" borderId="28" xfId="0" applyNumberFormat="1" applyFont="1" applyFill="1" applyBorder="1" applyAlignment="1">
      <alignment horizontal="center" vertical="center"/>
    </xf>
    <xf numFmtId="0" fontId="16" fillId="3" borderId="17" xfId="1" applyFont="1" applyFill="1" applyBorder="1" applyAlignment="1" applyProtection="1">
      <alignment horizontal="left" vertical="center" wrapText="1" indent="3"/>
    </xf>
    <xf numFmtId="167" fontId="36" fillId="2" borderId="2" xfId="0" applyNumberFormat="1" applyFont="1" applyFill="1" applyBorder="1" applyAlignment="1">
      <alignment horizontal="center" vertical="center"/>
    </xf>
    <xf numFmtId="165" fontId="36" fillId="2" borderId="16" xfId="0" applyNumberFormat="1" applyFont="1" applyFill="1" applyBorder="1" applyAlignment="1">
      <alignment horizontal="center" vertical="center"/>
    </xf>
    <xf numFmtId="165" fontId="36" fillId="2" borderId="9" xfId="0" applyNumberFormat="1" applyFont="1" applyFill="1" applyBorder="1" applyAlignment="1">
      <alignment horizontal="center" vertical="center"/>
    </xf>
    <xf numFmtId="0" fontId="16" fillId="3" borderId="17" xfId="1" applyFont="1" applyFill="1" applyBorder="1" applyAlignment="1" applyProtection="1">
      <alignment horizontal="left" vertical="top" wrapText="1" indent="3"/>
    </xf>
    <xf numFmtId="3" fontId="24" fillId="3" borderId="26" xfId="1" applyNumberFormat="1" applyFont="1" applyFill="1" applyBorder="1" applyAlignment="1" applyProtection="1">
      <alignment horizontal="center" vertical="top" wrapText="1"/>
    </xf>
    <xf numFmtId="165" fontId="15" fillId="3" borderId="26" xfId="1" applyNumberFormat="1" applyFont="1" applyFill="1" applyBorder="1" applyAlignment="1" applyProtection="1">
      <alignment horizontal="center" vertical="center" wrapText="1"/>
    </xf>
    <xf numFmtId="3" fontId="24" fillId="3" borderId="28" xfId="1" applyNumberFormat="1" applyFont="1" applyFill="1" applyBorder="1" applyAlignment="1" applyProtection="1">
      <alignment horizontal="center" vertical="top" wrapText="1"/>
    </xf>
    <xf numFmtId="165" fontId="15" fillId="3" borderId="28" xfId="1" applyNumberFormat="1" applyFont="1" applyFill="1" applyBorder="1" applyAlignment="1" applyProtection="1">
      <alignment horizontal="center" vertical="center" wrapText="1"/>
    </xf>
    <xf numFmtId="165" fontId="47" fillId="3" borderId="17" xfId="0" applyNumberFormat="1" applyFont="1" applyFill="1" applyBorder="1" applyAlignment="1">
      <alignment horizontal="center" vertical="center"/>
    </xf>
    <xf numFmtId="164" fontId="47" fillId="3" borderId="17" xfId="0" applyNumberFormat="1" applyFont="1" applyFill="1" applyBorder="1" applyAlignment="1">
      <alignment horizontal="center" vertical="center"/>
    </xf>
    <xf numFmtId="165" fontId="41" fillId="3" borderId="17" xfId="0" applyNumberFormat="1" applyFont="1" applyFill="1" applyBorder="1" applyAlignment="1">
      <alignment horizontal="center" vertical="center"/>
    </xf>
    <xf numFmtId="164" fontId="41" fillId="3" borderId="17" xfId="0" applyNumberFormat="1" applyFont="1" applyFill="1" applyBorder="1" applyAlignment="1">
      <alignment horizontal="center" vertical="center"/>
    </xf>
    <xf numFmtId="0" fontId="42" fillId="3" borderId="26" xfId="0" applyFont="1" applyFill="1" applyBorder="1"/>
    <xf numFmtId="0" fontId="42" fillId="3" borderId="41" xfId="0" applyFont="1" applyFill="1" applyBorder="1"/>
    <xf numFmtId="0" fontId="42" fillId="3" borderId="16" xfId="0" applyFont="1" applyFill="1" applyBorder="1"/>
    <xf numFmtId="0" fontId="39" fillId="3" borderId="33" xfId="0" applyFont="1" applyFill="1" applyBorder="1" applyAlignment="1">
      <alignment horizontal="center" vertical="center" wrapText="1"/>
    </xf>
    <xf numFmtId="0" fontId="40" fillId="3" borderId="53" xfId="0" applyFont="1" applyFill="1" applyBorder="1" applyAlignment="1">
      <alignment horizontal="center" vertical="center" wrapText="1"/>
    </xf>
    <xf numFmtId="0" fontId="40" fillId="3" borderId="43" xfId="0" applyFont="1" applyFill="1" applyBorder="1" applyAlignment="1">
      <alignment horizontal="center" vertical="center" wrapText="1"/>
    </xf>
    <xf numFmtId="164" fontId="41" fillId="3" borderId="16" xfId="0" applyNumberFormat="1" applyFont="1" applyFill="1" applyBorder="1" applyAlignment="1">
      <alignment horizontal="center" vertical="center"/>
    </xf>
    <xf numFmtId="0" fontId="39" fillId="3" borderId="51" xfId="0" applyFont="1" applyFill="1" applyBorder="1" applyAlignment="1">
      <alignment horizontal="center" vertical="center" wrapText="1"/>
    </xf>
    <xf numFmtId="0" fontId="40" fillId="3" borderId="54" xfId="0" applyFont="1" applyFill="1" applyBorder="1" applyAlignment="1">
      <alignment horizontal="center" vertical="center" wrapText="1"/>
    </xf>
    <xf numFmtId="0" fontId="40" fillId="3" borderId="58" xfId="0" applyFont="1" applyFill="1" applyBorder="1" applyAlignment="1">
      <alignment horizontal="center" vertical="center" wrapText="1"/>
    </xf>
    <xf numFmtId="0" fontId="39" fillId="3" borderId="55" xfId="0" applyFont="1" applyFill="1" applyBorder="1" applyAlignment="1">
      <alignment horizontal="center" vertical="center" wrapText="1"/>
    </xf>
    <xf numFmtId="0" fontId="40" fillId="3" borderId="57" xfId="0" applyFont="1" applyFill="1" applyBorder="1" applyAlignment="1">
      <alignment horizontal="center" vertical="center" wrapText="1"/>
    </xf>
    <xf numFmtId="3" fontId="40" fillId="3" borderId="54" xfId="0" applyNumberFormat="1" applyFont="1" applyFill="1" applyBorder="1" applyAlignment="1">
      <alignment horizontal="center" vertical="center" wrapText="1"/>
    </xf>
    <xf numFmtId="3" fontId="40" fillId="3" borderId="58" xfId="0" applyNumberFormat="1" applyFont="1" applyFill="1" applyBorder="1" applyAlignment="1">
      <alignment horizontal="center" vertical="center" wrapText="1"/>
    </xf>
    <xf numFmtId="0" fontId="16" fillId="3" borderId="16" xfId="1" applyFont="1" applyFill="1" applyBorder="1" applyAlignment="1" applyProtection="1">
      <alignment horizontal="left" vertical="top" wrapText="1"/>
    </xf>
    <xf numFmtId="0" fontId="15" fillId="3" borderId="16" xfId="1" applyFont="1" applyFill="1" applyBorder="1" applyAlignment="1" applyProtection="1">
      <alignment horizontal="center" vertical="center" wrapText="1"/>
    </xf>
    <xf numFmtId="0" fontId="40" fillId="3" borderId="28" xfId="0" applyFont="1" applyFill="1" applyBorder="1" applyAlignment="1">
      <alignment horizontal="center" vertical="center" wrapText="1"/>
    </xf>
    <xf numFmtId="165" fontId="3" fillId="3" borderId="28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left" vertical="center" wrapText="1"/>
    </xf>
    <xf numFmtId="0" fontId="16" fillId="3" borderId="16" xfId="1" applyFont="1" applyFill="1" applyBorder="1" applyAlignment="1" applyProtection="1">
      <alignment vertical="top" wrapText="1"/>
    </xf>
    <xf numFmtId="0" fontId="15" fillId="3" borderId="16" xfId="1" applyFont="1" applyFill="1" applyBorder="1" applyAlignment="1" applyProtection="1">
      <alignment horizontal="left" vertical="top" wrapText="1" indent="3"/>
    </xf>
    <xf numFmtId="4" fontId="15" fillId="3" borderId="16" xfId="0" applyNumberFormat="1" applyFont="1" applyFill="1" applyBorder="1" applyAlignment="1">
      <alignment horizontal="center" vertical="center"/>
    </xf>
    <xf numFmtId="3" fontId="18" fillId="3" borderId="28" xfId="1" applyNumberFormat="1" applyFont="1" applyFill="1" applyBorder="1" applyAlignment="1" applyProtection="1">
      <alignment horizontal="center" vertical="top" wrapText="1"/>
    </xf>
    <xf numFmtId="166" fontId="15" fillId="3" borderId="28" xfId="1" applyNumberFormat="1" applyFont="1" applyFill="1" applyBorder="1" applyAlignment="1" applyProtection="1">
      <alignment horizontal="center" vertical="center" wrapText="1"/>
    </xf>
    <xf numFmtId="164" fontId="15" fillId="3" borderId="37" xfId="0" applyNumberFormat="1" applyFont="1" applyFill="1" applyBorder="1" applyAlignment="1">
      <alignment horizontal="center" vertical="center"/>
    </xf>
    <xf numFmtId="164" fontId="15" fillId="3" borderId="52" xfId="0" applyNumberFormat="1" applyFont="1" applyFill="1" applyBorder="1" applyAlignment="1">
      <alignment horizontal="center" vertical="center"/>
    </xf>
    <xf numFmtId="167" fontId="15" fillId="3" borderId="28" xfId="0" applyNumberFormat="1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indent="3"/>
    </xf>
    <xf numFmtId="1" fontId="5" fillId="3" borderId="16" xfId="0" applyNumberFormat="1" applyFont="1" applyFill="1" applyBorder="1" applyAlignment="1">
      <alignment horizontal="center" vertical="center"/>
    </xf>
    <xf numFmtId="2" fontId="14" fillId="3" borderId="16" xfId="1" applyNumberFormat="1" applyFont="1" applyFill="1" applyBorder="1" applyAlignment="1" applyProtection="1">
      <alignment vertical="top" wrapText="1"/>
    </xf>
    <xf numFmtId="165" fontId="2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wrapText="1"/>
    </xf>
    <xf numFmtId="0" fontId="16" fillId="3" borderId="25" xfId="1" applyFont="1" applyFill="1" applyBorder="1" applyAlignment="1" applyProtection="1">
      <alignment horizontal="left" vertical="top" wrapText="1" indent="3"/>
    </xf>
    <xf numFmtId="0" fontId="15" fillId="3" borderId="25" xfId="1" applyFont="1" applyFill="1" applyBorder="1" applyAlignment="1" applyProtection="1">
      <alignment horizontal="left" vertical="top" wrapText="1" indent="5"/>
    </xf>
    <xf numFmtId="0" fontId="16" fillId="3" borderId="25" xfId="1" applyFont="1" applyFill="1" applyBorder="1" applyAlignment="1" applyProtection="1">
      <alignment horizontal="left" vertical="center" wrapText="1" indent="3"/>
    </xf>
    <xf numFmtId="0" fontId="40" fillId="3" borderId="17" xfId="0" applyFont="1" applyFill="1" applyBorder="1" applyAlignment="1">
      <alignment horizontal="center" vertical="center" wrapText="1"/>
    </xf>
    <xf numFmtId="0" fontId="16" fillId="3" borderId="26" xfId="1" applyFont="1" applyFill="1" applyBorder="1" applyAlignment="1" applyProtection="1">
      <alignment horizontal="left" vertical="top" wrapText="1" indent="3"/>
    </xf>
    <xf numFmtId="165" fontId="7" fillId="3" borderId="2" xfId="0" applyNumberFormat="1" applyFont="1" applyFill="1" applyBorder="1"/>
    <xf numFmtId="0" fontId="18" fillId="3" borderId="17" xfId="1" applyFont="1" applyFill="1" applyBorder="1" applyAlignment="1" applyProtection="1">
      <alignment horizontal="left" vertical="top" wrapText="1" indent="2"/>
    </xf>
    <xf numFmtId="0" fontId="18" fillId="3" borderId="28" xfId="1" applyFont="1" applyFill="1" applyBorder="1" applyAlignment="1" applyProtection="1">
      <alignment horizontal="left" vertical="top" wrapText="1" indent="2"/>
    </xf>
    <xf numFmtId="167" fontId="25" fillId="3" borderId="16" xfId="1" applyNumberFormat="1" applyFont="1" applyFill="1" applyBorder="1" applyAlignment="1" applyProtection="1">
      <alignment horizontal="center" vertical="center" wrapText="1"/>
    </xf>
    <xf numFmtId="0" fontId="7" fillId="3" borderId="9" xfId="0" applyFont="1" applyFill="1" applyBorder="1"/>
    <xf numFmtId="0" fontId="14" fillId="3" borderId="16" xfId="0" applyFont="1" applyFill="1" applyBorder="1" applyAlignment="1">
      <alignment horizontal="left" vertical="center" wrapText="1" indent="2"/>
    </xf>
    <xf numFmtId="169" fontId="15" fillId="3" borderId="16" xfId="0" applyNumberFormat="1" applyFont="1" applyFill="1" applyBorder="1" applyAlignment="1">
      <alignment horizontal="center" vertical="center"/>
    </xf>
    <xf numFmtId="0" fontId="14" fillId="3" borderId="2" xfId="0" applyFont="1" applyFill="1" applyBorder="1"/>
    <xf numFmtId="0" fontId="14" fillId="3" borderId="17" xfId="0" applyFont="1" applyFill="1" applyBorder="1"/>
    <xf numFmtId="0" fontId="14" fillId="3" borderId="28" xfId="0" applyFont="1" applyFill="1" applyBorder="1"/>
    <xf numFmtId="0" fontId="15" fillId="3" borderId="28" xfId="0" applyFont="1" applyFill="1" applyBorder="1"/>
    <xf numFmtId="0" fontId="14" fillId="3" borderId="16" xfId="0" applyFont="1" applyFill="1" applyBorder="1"/>
    <xf numFmtId="0" fontId="18" fillId="3" borderId="9" xfId="1" applyFont="1" applyFill="1" applyBorder="1" applyAlignment="1" applyProtection="1">
      <alignment horizontal="left" vertical="top" wrapText="1" indent="3"/>
    </xf>
    <xf numFmtId="0" fontId="14" fillId="3" borderId="9" xfId="0" applyFont="1" applyFill="1" applyBorder="1"/>
    <xf numFmtId="0" fontId="15" fillId="3" borderId="9" xfId="0" applyFont="1" applyFill="1" applyBorder="1"/>
    <xf numFmtId="0" fontId="22" fillId="3" borderId="28" xfId="1" applyFont="1" applyFill="1" applyBorder="1" applyAlignment="1" applyProtection="1">
      <alignment horizontal="left" vertical="top" wrapText="1" indent="3"/>
    </xf>
    <xf numFmtId="0" fontId="51" fillId="2" borderId="16" xfId="1" applyFont="1" applyFill="1" applyBorder="1" applyAlignment="1" applyProtection="1">
      <alignment vertical="top" wrapText="1"/>
    </xf>
    <xf numFmtId="0" fontId="52" fillId="3" borderId="17" xfId="0" applyFont="1" applyFill="1" applyBorder="1" applyAlignment="1">
      <alignment horizontal="center"/>
    </xf>
    <xf numFmtId="49" fontId="52" fillId="3" borderId="16" xfId="0" applyNumberFormat="1" applyFont="1" applyFill="1" applyBorder="1" applyAlignment="1">
      <alignment horizontal="center" vertical="center"/>
    </xf>
    <xf numFmtId="164" fontId="52" fillId="3" borderId="16" xfId="0" applyNumberFormat="1" applyFont="1" applyFill="1" applyBorder="1" applyAlignment="1">
      <alignment horizontal="center" vertical="center"/>
    </xf>
    <xf numFmtId="0" fontId="52" fillId="3" borderId="16" xfId="0" applyFont="1" applyFill="1" applyBorder="1" applyAlignment="1">
      <alignment horizontal="center" vertical="center"/>
    </xf>
    <xf numFmtId="0" fontId="53" fillId="3" borderId="28" xfId="0" applyFont="1" applyFill="1" applyBorder="1"/>
    <xf numFmtId="165" fontId="47" fillId="3" borderId="16" xfId="0" applyNumberFormat="1" applyFont="1" applyFill="1" applyBorder="1" applyAlignment="1">
      <alignment horizontal="center" vertical="center"/>
    </xf>
    <xf numFmtId="0" fontId="54" fillId="3" borderId="16" xfId="0" applyFont="1" applyFill="1" applyBorder="1" applyAlignment="1">
      <alignment wrapText="1"/>
    </xf>
    <xf numFmtId="0" fontId="54" fillId="3" borderId="16" xfId="0" applyFont="1" applyFill="1" applyBorder="1" applyAlignment="1">
      <alignment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1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2" xfId="1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0" fillId="3" borderId="29" xfId="0" applyFill="1" applyBorder="1"/>
    <xf numFmtId="164" fontId="48" fillId="3" borderId="28" xfId="0" applyNumberFormat="1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0" fontId="0" fillId="3" borderId="12" xfId="0" applyFill="1" applyBorder="1"/>
    <xf numFmtId="2" fontId="12" fillId="3" borderId="16" xfId="0" applyNumberFormat="1" applyFont="1" applyFill="1" applyBorder="1" applyAlignment="1">
      <alignment horizontal="center" vertical="center"/>
    </xf>
    <xf numFmtId="0" fontId="0" fillId="3" borderId="38" xfId="0" applyFill="1" applyBorder="1"/>
    <xf numFmtId="0" fontId="0" fillId="3" borderId="27" xfId="0" applyFill="1" applyBorder="1"/>
    <xf numFmtId="164" fontId="19" fillId="3" borderId="26" xfId="0" applyNumberFormat="1" applyFont="1" applyFill="1" applyBorder="1" applyAlignment="1">
      <alignment horizontal="center" vertical="center"/>
    </xf>
    <xf numFmtId="0" fontId="26" fillId="3" borderId="16" xfId="0" applyFont="1" applyFill="1" applyBorder="1"/>
    <xf numFmtId="0" fontId="26" fillId="3" borderId="19" xfId="0" applyFont="1" applyFill="1" applyBorder="1"/>
    <xf numFmtId="0" fontId="12" fillId="3" borderId="17" xfId="0" applyFont="1" applyFill="1" applyBorder="1" applyAlignment="1">
      <alignment horizontal="center" vertical="center"/>
    </xf>
    <xf numFmtId="0" fontId="31" fillId="3" borderId="28" xfId="0" applyFont="1" applyFill="1" applyBorder="1"/>
    <xf numFmtId="0" fontId="13" fillId="3" borderId="28" xfId="0" applyFont="1" applyFill="1" applyBorder="1" applyAlignment="1">
      <alignment horizontal="center" vertical="center"/>
    </xf>
    <xf numFmtId="0" fontId="31" fillId="3" borderId="29" xfId="0" applyFont="1" applyFill="1" applyBorder="1"/>
    <xf numFmtId="0" fontId="32" fillId="3" borderId="29" xfId="0" applyFont="1" applyFill="1" applyBorder="1"/>
    <xf numFmtId="164" fontId="49" fillId="3" borderId="16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  <color rgb="FF00148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1"/>
  <sheetViews>
    <sheetView topLeftCell="B1" zoomScale="90" zoomScaleNormal="90" workbookViewId="0">
      <pane xSplit="1" ySplit="4" topLeftCell="C342" activePane="bottomRight" state="frozen"/>
      <selection activeCell="B1" sqref="B1"/>
      <selection pane="topRight" activeCell="C1" sqref="C1"/>
      <selection pane="bottomLeft" activeCell="B5" sqref="B5"/>
      <selection pane="bottomRight" activeCell="B334" sqref="B334"/>
    </sheetView>
  </sheetViews>
  <sheetFormatPr defaultColWidth="8.88671875" defaultRowHeight="13.8" x14ac:dyDescent="0.25"/>
  <cols>
    <col min="1" max="1" width="5.33203125" style="5" customWidth="1"/>
    <col min="2" max="2" width="57.55468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713" t="s">
        <v>243</v>
      </c>
      <c r="B1" s="713"/>
      <c r="C1" s="713"/>
      <c r="D1" s="713"/>
      <c r="E1" s="713"/>
      <c r="F1" s="713"/>
      <c r="G1" s="713"/>
      <c r="H1" s="713"/>
      <c r="I1" s="713"/>
      <c r="J1" s="713"/>
    </row>
    <row r="2" spans="1:14" x14ac:dyDescent="0.25">
      <c r="A2" s="714" t="s">
        <v>0</v>
      </c>
      <c r="B2" s="716" t="s">
        <v>56</v>
      </c>
      <c r="C2" s="716" t="s">
        <v>1</v>
      </c>
      <c r="D2" s="716" t="s">
        <v>2</v>
      </c>
      <c r="E2" s="716" t="s">
        <v>3</v>
      </c>
      <c r="F2" s="716"/>
      <c r="G2" s="716" t="s">
        <v>4</v>
      </c>
      <c r="H2" s="716"/>
      <c r="I2" s="718" t="s">
        <v>5</v>
      </c>
      <c r="J2" s="719"/>
      <c r="K2" s="720" t="s">
        <v>6</v>
      </c>
      <c r="L2" s="720" t="s">
        <v>7</v>
      </c>
      <c r="M2" s="722" t="s">
        <v>8</v>
      </c>
      <c r="N2" s="724" t="s">
        <v>9</v>
      </c>
    </row>
    <row r="3" spans="1:14" ht="79.8" thickBot="1" x14ac:dyDescent="0.3">
      <c r="A3" s="715"/>
      <c r="B3" s="717"/>
      <c r="C3" s="717"/>
      <c r="D3" s="717"/>
      <c r="E3" s="1" t="s">
        <v>10</v>
      </c>
      <c r="F3" s="1" t="s">
        <v>270</v>
      </c>
      <c r="G3" s="1" t="s">
        <v>11</v>
      </c>
      <c r="H3" s="1" t="s">
        <v>271</v>
      </c>
      <c r="I3" s="1" t="s">
        <v>12</v>
      </c>
      <c r="J3" s="1" t="s">
        <v>272</v>
      </c>
      <c r="K3" s="721"/>
      <c r="L3" s="721"/>
      <c r="M3" s="723"/>
      <c r="N3" s="725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400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45.6" customHeight="1" x14ac:dyDescent="0.25">
      <c r="A5" s="45" t="s">
        <v>13</v>
      </c>
      <c r="B5" s="46" t="s">
        <v>244</v>
      </c>
      <c r="C5" s="47"/>
      <c r="D5" s="47"/>
      <c r="E5" s="277">
        <f>E11+E35+E25</f>
        <v>3138486.5</v>
      </c>
      <c r="F5" s="277">
        <f>F11+F35+F25</f>
        <v>1092395.8</v>
      </c>
      <c r="G5" s="277">
        <f>G11+G35+G25</f>
        <v>1915761.1</v>
      </c>
      <c r="H5" s="277">
        <f>H11+H35+H25</f>
        <v>981359.49999999988</v>
      </c>
      <c r="I5" s="94">
        <f t="shared" ref="I5:J9" si="0">G5/E5</f>
        <v>0.6104092211325427</v>
      </c>
      <c r="J5" s="48">
        <f t="shared" si="0"/>
        <v>0.89835524816188406</v>
      </c>
      <c r="K5" s="47"/>
      <c r="L5" s="47"/>
      <c r="M5" s="47"/>
      <c r="N5" s="49"/>
    </row>
    <row r="6" spans="1:14" ht="14.4" customHeight="1" x14ac:dyDescent="0.25">
      <c r="A6" s="141"/>
      <c r="B6" s="148" t="s">
        <v>81</v>
      </c>
      <c r="C6" s="152" t="s">
        <v>49</v>
      </c>
      <c r="D6" s="155"/>
      <c r="E6" s="401">
        <f>E12</f>
        <v>17634.5</v>
      </c>
      <c r="F6" s="401">
        <f>F12</f>
        <v>16512.099999999999</v>
      </c>
      <c r="G6" s="401">
        <f>G12</f>
        <v>16006.9</v>
      </c>
      <c r="H6" s="401">
        <f>H12</f>
        <v>15507.7</v>
      </c>
      <c r="I6" s="94">
        <f t="shared" si="0"/>
        <v>0.90770364909694068</v>
      </c>
      <c r="J6" s="153">
        <f t="shared" si="0"/>
        <v>0.93917188001526164</v>
      </c>
      <c r="K6" s="155"/>
      <c r="L6" s="155"/>
      <c r="M6" s="155"/>
      <c r="N6" s="156"/>
    </row>
    <row r="7" spans="1:14" ht="15.6" customHeight="1" x14ac:dyDescent="0.25">
      <c r="A7" s="141"/>
      <c r="B7" s="148" t="s">
        <v>82</v>
      </c>
      <c r="C7" s="152" t="s">
        <v>49</v>
      </c>
      <c r="D7" s="155"/>
      <c r="E7" s="401">
        <f t="shared" ref="E7:H8" si="1">E13+E26+E36</f>
        <v>2004403.2</v>
      </c>
      <c r="F7" s="401">
        <f t="shared" si="1"/>
        <v>666293</v>
      </c>
      <c r="G7" s="401">
        <f t="shared" si="1"/>
        <v>1311909.8</v>
      </c>
      <c r="H7" s="401">
        <f t="shared" si="1"/>
        <v>658786.6</v>
      </c>
      <c r="I7" s="94">
        <f t="shared" si="0"/>
        <v>0.65451392214899684</v>
      </c>
      <c r="J7" s="153">
        <f t="shared" si="0"/>
        <v>0.98873408545489738</v>
      </c>
      <c r="K7" s="155"/>
      <c r="L7" s="155"/>
      <c r="M7" s="155"/>
      <c r="N7" s="156"/>
    </row>
    <row r="8" spans="1:14" ht="15.6" customHeight="1" x14ac:dyDescent="0.25">
      <c r="A8" s="141"/>
      <c r="B8" s="148" t="s">
        <v>83</v>
      </c>
      <c r="C8" s="152" t="s">
        <v>49</v>
      </c>
      <c r="D8" s="155"/>
      <c r="E8" s="401">
        <f t="shared" si="1"/>
        <v>1116408.7999999998</v>
      </c>
      <c r="F8" s="401">
        <f t="shared" si="1"/>
        <v>409579.69999999995</v>
      </c>
      <c r="G8" s="401">
        <f t="shared" si="1"/>
        <v>587804.4</v>
      </c>
      <c r="H8" s="401">
        <f t="shared" si="1"/>
        <v>307054.2</v>
      </c>
      <c r="I8" s="153">
        <f t="shared" si="0"/>
        <v>0.52651358534615644</v>
      </c>
      <c r="J8" s="153">
        <f t="shared" si="0"/>
        <v>0.74968119757888407</v>
      </c>
      <c r="K8" s="155"/>
      <c r="L8" s="155"/>
      <c r="M8" s="155"/>
      <c r="N8" s="156"/>
    </row>
    <row r="9" spans="1:14" ht="15.6" customHeight="1" x14ac:dyDescent="0.25">
      <c r="A9" s="141"/>
      <c r="B9" s="148" t="s">
        <v>126</v>
      </c>
      <c r="C9" s="152" t="s">
        <v>49</v>
      </c>
      <c r="D9" s="155"/>
      <c r="E9" s="401">
        <f>E15</f>
        <v>40</v>
      </c>
      <c r="F9" s="401">
        <f>F15</f>
        <v>11</v>
      </c>
      <c r="G9" s="401">
        <f>G15</f>
        <v>40</v>
      </c>
      <c r="H9" s="401">
        <f>H15</f>
        <v>11</v>
      </c>
      <c r="I9" s="153">
        <f t="shared" si="0"/>
        <v>1</v>
      </c>
      <c r="J9" s="153">
        <f t="shared" si="0"/>
        <v>1</v>
      </c>
      <c r="K9" s="155"/>
      <c r="L9" s="155"/>
      <c r="M9" s="155"/>
      <c r="N9" s="156"/>
    </row>
    <row r="10" spans="1:14" ht="55.2" x14ac:dyDescent="0.25">
      <c r="A10" s="726" t="s">
        <v>14</v>
      </c>
      <c r="B10" s="690" t="s">
        <v>300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6"/>
      <c r="N10" s="13"/>
    </row>
    <row r="11" spans="1:14" s="10" customFormat="1" ht="12" x14ac:dyDescent="0.2">
      <c r="A11" s="711"/>
      <c r="B11" s="284" t="s">
        <v>47</v>
      </c>
      <c r="C11" s="285" t="s">
        <v>49</v>
      </c>
      <c r="D11" s="285"/>
      <c r="E11" s="286">
        <f>SUM(E12:E15)</f>
        <v>3116819.4</v>
      </c>
      <c r="F11" s="286">
        <f>SUM(F12:F15)</f>
        <v>1085293.5</v>
      </c>
      <c r="G11" s="286">
        <f>SUM(G12:G15)</f>
        <v>1902012.8</v>
      </c>
      <c r="H11" s="286">
        <f>SUM(H12:H15)</f>
        <v>975134.2</v>
      </c>
      <c r="I11" s="287">
        <f t="shared" ref="I11:J15" si="2">G11/E11</f>
        <v>0.61024158153019714</v>
      </c>
      <c r="J11" s="287">
        <f t="shared" si="2"/>
        <v>0.89849814819677809</v>
      </c>
      <c r="K11" s="285"/>
      <c r="L11" s="285"/>
      <c r="M11" s="36"/>
      <c r="N11" s="37"/>
    </row>
    <row r="12" spans="1:14" s="8" customFormat="1" ht="12" x14ac:dyDescent="0.25">
      <c r="A12" s="711"/>
      <c r="B12" s="288" t="s">
        <v>64</v>
      </c>
      <c r="C12" s="114" t="s">
        <v>49</v>
      </c>
      <c r="D12" s="114"/>
      <c r="E12" s="289">
        <v>17634.5</v>
      </c>
      <c r="F12" s="289">
        <v>16512.099999999999</v>
      </c>
      <c r="G12" s="289">
        <v>16006.9</v>
      </c>
      <c r="H12" s="289">
        <v>15507.7</v>
      </c>
      <c r="I12" s="290">
        <f t="shared" si="2"/>
        <v>0.90770364909694068</v>
      </c>
      <c r="J12" s="290">
        <f t="shared" si="2"/>
        <v>0.93917188001526164</v>
      </c>
      <c r="K12" s="114"/>
      <c r="L12" s="114"/>
      <c r="M12" s="33"/>
      <c r="N12" s="34"/>
    </row>
    <row r="13" spans="1:14" s="8" customFormat="1" ht="12" x14ac:dyDescent="0.25">
      <c r="A13" s="711"/>
      <c r="B13" s="288" t="s">
        <v>104</v>
      </c>
      <c r="C13" s="114" t="s">
        <v>49</v>
      </c>
      <c r="D13" s="114"/>
      <c r="E13" s="289">
        <v>2001005</v>
      </c>
      <c r="F13" s="289">
        <v>664659.80000000005</v>
      </c>
      <c r="G13" s="289">
        <v>1308511.6000000001</v>
      </c>
      <c r="H13" s="289">
        <v>657153.4</v>
      </c>
      <c r="I13" s="290">
        <f t="shared" si="2"/>
        <v>0.65392720158120554</v>
      </c>
      <c r="J13" s="290">
        <f t="shared" si="2"/>
        <v>0.98870640288460354</v>
      </c>
      <c r="K13" s="114"/>
      <c r="L13" s="114"/>
      <c r="M13" s="33"/>
      <c r="N13" s="34"/>
    </row>
    <row r="14" spans="1:14" s="8" customFormat="1" ht="12" x14ac:dyDescent="0.25">
      <c r="A14" s="711"/>
      <c r="B14" s="288" t="s">
        <v>108</v>
      </c>
      <c r="C14" s="114" t="s">
        <v>49</v>
      </c>
      <c r="D14" s="114"/>
      <c r="E14" s="289">
        <v>1098139.8999999999</v>
      </c>
      <c r="F14" s="289">
        <v>404110.6</v>
      </c>
      <c r="G14" s="289">
        <v>577454.30000000005</v>
      </c>
      <c r="H14" s="289">
        <v>302462.09999999998</v>
      </c>
      <c r="I14" s="290">
        <f t="shared" si="2"/>
        <v>0.52584766294349206</v>
      </c>
      <c r="J14" s="290">
        <f t="shared" si="2"/>
        <v>0.74846366316547996</v>
      </c>
      <c r="K14" s="114"/>
      <c r="L14" s="114"/>
      <c r="M14" s="33"/>
      <c r="N14" s="34"/>
    </row>
    <row r="15" spans="1:14" s="8" customFormat="1" ht="12" x14ac:dyDescent="0.25">
      <c r="A15" s="711"/>
      <c r="B15" s="242" t="s">
        <v>65</v>
      </c>
      <c r="C15" s="114" t="s">
        <v>49</v>
      </c>
      <c r="D15" s="114"/>
      <c r="E15" s="289">
        <v>40</v>
      </c>
      <c r="F15" s="289">
        <v>11</v>
      </c>
      <c r="G15" s="289">
        <v>40</v>
      </c>
      <c r="H15" s="289">
        <v>11</v>
      </c>
      <c r="I15" s="290">
        <f t="shared" si="2"/>
        <v>1</v>
      </c>
      <c r="J15" s="290">
        <f t="shared" si="2"/>
        <v>1</v>
      </c>
      <c r="K15" s="114"/>
      <c r="L15" s="114"/>
      <c r="M15" s="33"/>
      <c r="N15" s="34"/>
    </row>
    <row r="16" spans="1:14" s="8" customFormat="1" ht="12.6" thickBot="1" x14ac:dyDescent="0.3">
      <c r="A16" s="712"/>
      <c r="B16" s="515" t="s">
        <v>48</v>
      </c>
      <c r="C16" s="114"/>
      <c r="D16" s="114"/>
      <c r="E16" s="666"/>
      <c r="F16" s="666"/>
      <c r="G16" s="666"/>
      <c r="H16" s="666"/>
      <c r="I16" s="114"/>
      <c r="J16" s="114"/>
      <c r="K16" s="114"/>
      <c r="L16" s="114"/>
      <c r="M16" s="129"/>
      <c r="N16" s="239"/>
    </row>
    <row r="17" spans="1:14" s="8" customFormat="1" ht="34.950000000000003" customHeight="1" x14ac:dyDescent="0.25">
      <c r="A17" s="60"/>
      <c r="B17" s="291" t="s">
        <v>146</v>
      </c>
      <c r="C17" s="114" t="s">
        <v>52</v>
      </c>
      <c r="D17" s="691">
        <v>3973</v>
      </c>
      <c r="E17" s="330">
        <v>4107</v>
      </c>
      <c r="F17" s="330">
        <v>4017</v>
      </c>
      <c r="G17" s="330">
        <v>2919</v>
      </c>
      <c r="H17" s="330">
        <v>2919</v>
      </c>
      <c r="I17" s="290">
        <f>G17/E17</f>
        <v>0.71073776479181883</v>
      </c>
      <c r="J17" s="290">
        <f>H17/F17</f>
        <v>0.72666168782673635</v>
      </c>
      <c r="K17" s="114"/>
      <c r="L17" s="114"/>
      <c r="M17" s="33"/>
      <c r="N17" s="34"/>
    </row>
    <row r="18" spans="1:14" s="8" customFormat="1" ht="36" x14ac:dyDescent="0.25">
      <c r="A18" s="60"/>
      <c r="B18" s="291" t="s">
        <v>147</v>
      </c>
      <c r="C18" s="114" t="s">
        <v>52</v>
      </c>
      <c r="D18" s="691">
        <v>4720</v>
      </c>
      <c r="E18" s="330">
        <v>4720</v>
      </c>
      <c r="F18" s="330">
        <v>4720</v>
      </c>
      <c r="G18" s="330">
        <v>4813</v>
      </c>
      <c r="H18" s="330">
        <v>4813</v>
      </c>
      <c r="I18" s="290">
        <f t="shared" ref="I18:J22" si="3">G18/E18</f>
        <v>1.0197033898305086</v>
      </c>
      <c r="J18" s="290">
        <f t="shared" si="3"/>
        <v>1.0197033898305086</v>
      </c>
      <c r="K18" s="114"/>
      <c r="L18" s="114"/>
      <c r="M18" s="33"/>
      <c r="N18" s="34"/>
    </row>
    <row r="19" spans="1:14" s="8" customFormat="1" ht="27" customHeight="1" x14ac:dyDescent="0.25">
      <c r="A19" s="66"/>
      <c r="B19" s="291" t="s">
        <v>148</v>
      </c>
      <c r="C19" s="114" t="s">
        <v>52</v>
      </c>
      <c r="D19" s="691">
        <v>5044</v>
      </c>
      <c r="E19" s="330">
        <v>5940</v>
      </c>
      <c r="F19" s="330">
        <v>5754</v>
      </c>
      <c r="G19" s="330">
        <v>5704</v>
      </c>
      <c r="H19" s="330">
        <v>5704</v>
      </c>
      <c r="I19" s="290">
        <f t="shared" si="3"/>
        <v>0.96026936026936027</v>
      </c>
      <c r="J19" s="290">
        <f t="shared" si="3"/>
        <v>0.9913103927702468</v>
      </c>
      <c r="K19" s="114"/>
      <c r="L19" s="114"/>
      <c r="M19" s="33"/>
      <c r="N19" s="34"/>
    </row>
    <row r="20" spans="1:14" s="8" customFormat="1" ht="24" x14ac:dyDescent="0.25">
      <c r="A20" s="60"/>
      <c r="B20" s="291" t="s">
        <v>149</v>
      </c>
      <c r="C20" s="114" t="s">
        <v>54</v>
      </c>
      <c r="D20" s="335">
        <v>100</v>
      </c>
      <c r="E20" s="289">
        <v>100</v>
      </c>
      <c r="F20" s="289">
        <v>100</v>
      </c>
      <c r="G20" s="289">
        <v>100</v>
      </c>
      <c r="H20" s="289">
        <v>100</v>
      </c>
      <c r="I20" s="290">
        <f t="shared" si="3"/>
        <v>1</v>
      </c>
      <c r="J20" s="290">
        <f t="shared" si="3"/>
        <v>1</v>
      </c>
      <c r="K20" s="114"/>
      <c r="L20" s="114"/>
      <c r="M20" s="33"/>
      <c r="N20" s="34"/>
    </row>
    <row r="21" spans="1:14" s="8" customFormat="1" ht="60" x14ac:dyDescent="0.25">
      <c r="A21" s="573"/>
      <c r="B21" s="399" t="s">
        <v>238</v>
      </c>
      <c r="C21" s="114" t="s">
        <v>54</v>
      </c>
      <c r="D21" s="208">
        <v>0</v>
      </c>
      <c r="E21" s="289">
        <v>100</v>
      </c>
      <c r="F21" s="289">
        <v>100</v>
      </c>
      <c r="G21" s="289">
        <v>100</v>
      </c>
      <c r="H21" s="289">
        <v>100</v>
      </c>
      <c r="I21" s="290">
        <f t="shared" si="3"/>
        <v>1</v>
      </c>
      <c r="J21" s="290">
        <f t="shared" si="3"/>
        <v>1</v>
      </c>
      <c r="K21" s="297"/>
      <c r="L21" s="297"/>
      <c r="M21" s="39"/>
      <c r="N21" s="69"/>
    </row>
    <row r="22" spans="1:14" s="8" customFormat="1" ht="36" x14ac:dyDescent="0.25">
      <c r="A22" s="573"/>
      <c r="B22" s="399" t="s">
        <v>239</v>
      </c>
      <c r="C22" s="114" t="s">
        <v>54</v>
      </c>
      <c r="D22" s="335">
        <v>0</v>
      </c>
      <c r="E22" s="298">
        <v>20</v>
      </c>
      <c r="F22" s="289">
        <v>20</v>
      </c>
      <c r="G22" s="289">
        <v>21</v>
      </c>
      <c r="H22" s="289">
        <v>21</v>
      </c>
      <c r="I22" s="290">
        <f t="shared" si="3"/>
        <v>1.05</v>
      </c>
      <c r="J22" s="290">
        <f t="shared" si="3"/>
        <v>1.05</v>
      </c>
      <c r="K22" s="297"/>
      <c r="L22" s="297"/>
      <c r="M22" s="39"/>
      <c r="N22" s="69"/>
    </row>
    <row r="23" spans="1:14" s="8" customFormat="1" ht="14.4" thickBot="1" x14ac:dyDescent="0.3">
      <c r="A23" s="66"/>
      <c r="B23" s="399"/>
      <c r="C23" s="297"/>
      <c r="D23" s="297"/>
      <c r="E23" s="591"/>
      <c r="F23" s="591"/>
      <c r="G23" s="591"/>
      <c r="H23" s="591"/>
      <c r="I23" s="443"/>
      <c r="J23" s="443"/>
      <c r="K23" s="297"/>
      <c r="L23" s="297"/>
      <c r="M23" s="39"/>
      <c r="N23" s="69"/>
    </row>
    <row r="24" spans="1:14" x14ac:dyDescent="0.25">
      <c r="A24" s="710" t="s">
        <v>15</v>
      </c>
      <c r="B24" s="294" t="s">
        <v>169</v>
      </c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18"/>
      <c r="N24" s="19"/>
    </row>
    <row r="25" spans="1:14" x14ac:dyDescent="0.25">
      <c r="A25" s="711"/>
      <c r="B25" s="284" t="s">
        <v>47</v>
      </c>
      <c r="C25" s="295" t="s">
        <v>49</v>
      </c>
      <c r="D25" s="285"/>
      <c r="E25" s="296">
        <f>SUM(E26:E27)</f>
        <v>21055.9</v>
      </c>
      <c r="F25" s="296">
        <f>SUM(F26:F27)</f>
        <v>6742</v>
      </c>
      <c r="G25" s="296">
        <f>SUM(G26:G27)</f>
        <v>13269.2</v>
      </c>
      <c r="H25" s="296">
        <f>SUM(H26:H27)</f>
        <v>5992.2</v>
      </c>
      <c r="I25" s="414">
        <f t="shared" ref="I25:J27" si="4">G25/E25</f>
        <v>0.63018916313242368</v>
      </c>
      <c r="J25" s="414">
        <f t="shared" si="4"/>
        <v>0.8887867101750222</v>
      </c>
      <c r="K25" s="693"/>
      <c r="L25" s="693"/>
      <c r="M25" s="12"/>
      <c r="N25" s="20"/>
    </row>
    <row r="26" spans="1:14" x14ac:dyDescent="0.25">
      <c r="A26" s="711"/>
      <c r="B26" s="288" t="s">
        <v>104</v>
      </c>
      <c r="C26" s="297" t="s">
        <v>49</v>
      </c>
      <c r="D26" s="114"/>
      <c r="E26" s="298">
        <v>3160.5</v>
      </c>
      <c r="F26" s="298">
        <v>1516.5</v>
      </c>
      <c r="G26" s="298">
        <v>3160.5</v>
      </c>
      <c r="H26" s="298">
        <v>1516.5</v>
      </c>
      <c r="I26" s="334">
        <f t="shared" si="4"/>
        <v>1</v>
      </c>
      <c r="J26" s="334">
        <f t="shared" si="4"/>
        <v>1</v>
      </c>
      <c r="K26" s="693"/>
      <c r="L26" s="693"/>
      <c r="M26" s="12"/>
      <c r="N26" s="20"/>
    </row>
    <row r="27" spans="1:14" x14ac:dyDescent="0.25">
      <c r="A27" s="711"/>
      <c r="B27" s="288" t="s">
        <v>108</v>
      </c>
      <c r="C27" s="297" t="s">
        <v>49</v>
      </c>
      <c r="D27" s="114"/>
      <c r="E27" s="298">
        <v>17895.400000000001</v>
      </c>
      <c r="F27" s="298">
        <v>5225.5</v>
      </c>
      <c r="G27" s="298">
        <v>10108.700000000001</v>
      </c>
      <c r="H27" s="298">
        <v>4475.7</v>
      </c>
      <c r="I27" s="334">
        <f t="shared" si="4"/>
        <v>0.56487700749913383</v>
      </c>
      <c r="J27" s="334">
        <f t="shared" si="4"/>
        <v>0.85651133862788242</v>
      </c>
      <c r="K27" s="693"/>
      <c r="L27" s="693"/>
      <c r="M27" s="12"/>
      <c r="N27" s="20"/>
    </row>
    <row r="28" spans="1:14" ht="14.4" thickBot="1" x14ac:dyDescent="0.3">
      <c r="A28" s="712"/>
      <c r="B28" s="457" t="s">
        <v>48</v>
      </c>
      <c r="C28" s="694"/>
      <c r="D28" s="695"/>
      <c r="E28" s="695"/>
      <c r="F28" s="695"/>
      <c r="G28" s="695"/>
      <c r="H28" s="695"/>
      <c r="I28" s="694"/>
      <c r="J28" s="694"/>
      <c r="K28" s="694"/>
      <c r="L28" s="694"/>
      <c r="M28" s="240"/>
      <c r="N28" s="241"/>
    </row>
    <row r="29" spans="1:14" x14ac:dyDescent="0.25">
      <c r="A29" s="60"/>
      <c r="B29" s="299" t="s">
        <v>57</v>
      </c>
      <c r="C29" s="114" t="s">
        <v>53</v>
      </c>
      <c r="D29" s="114">
        <v>45</v>
      </c>
      <c r="E29" s="114">
        <v>144</v>
      </c>
      <c r="F29" s="114">
        <v>48</v>
      </c>
      <c r="G29" s="114">
        <v>140</v>
      </c>
      <c r="H29" s="114">
        <v>94</v>
      </c>
      <c r="I29" s="290">
        <f t="shared" ref="I29:J32" si="5">G29/E29</f>
        <v>0.97222222222222221</v>
      </c>
      <c r="J29" s="290">
        <f t="shared" si="5"/>
        <v>1.9583333333333333</v>
      </c>
      <c r="K29" s="696"/>
      <c r="L29" s="696"/>
      <c r="M29" s="11"/>
      <c r="N29" s="26"/>
    </row>
    <row r="30" spans="1:14" ht="24" x14ac:dyDescent="0.25">
      <c r="A30" s="60"/>
      <c r="B30" s="299" t="s">
        <v>150</v>
      </c>
      <c r="C30" s="114" t="s">
        <v>52</v>
      </c>
      <c r="D30" s="330">
        <v>4134</v>
      </c>
      <c r="E30" s="330">
        <v>4250</v>
      </c>
      <c r="F30" s="330">
        <v>4200</v>
      </c>
      <c r="G30" s="330">
        <v>4200</v>
      </c>
      <c r="H30" s="330">
        <v>4200</v>
      </c>
      <c r="I30" s="290">
        <f t="shared" si="5"/>
        <v>0.9882352941176471</v>
      </c>
      <c r="J30" s="290">
        <f t="shared" si="5"/>
        <v>1</v>
      </c>
      <c r="K30" s="696"/>
      <c r="L30" s="696"/>
      <c r="M30" s="11"/>
      <c r="N30" s="26"/>
    </row>
    <row r="31" spans="1:14" ht="24" x14ac:dyDescent="0.25">
      <c r="A31" s="60"/>
      <c r="B31" s="299" t="s">
        <v>151</v>
      </c>
      <c r="C31" s="114" t="s">
        <v>52</v>
      </c>
      <c r="D31" s="330">
        <v>7800</v>
      </c>
      <c r="E31" s="330">
        <v>9515</v>
      </c>
      <c r="F31" s="330">
        <v>9465</v>
      </c>
      <c r="G31" s="330">
        <v>9415</v>
      </c>
      <c r="H31" s="330">
        <v>9415</v>
      </c>
      <c r="I31" s="290">
        <f t="shared" si="5"/>
        <v>0.9894902785076195</v>
      </c>
      <c r="J31" s="290">
        <f t="shared" si="5"/>
        <v>0.99471737982039088</v>
      </c>
      <c r="K31" s="696"/>
      <c r="L31" s="696"/>
      <c r="M31" s="11"/>
      <c r="N31" s="26"/>
    </row>
    <row r="32" spans="1:14" ht="36" x14ac:dyDescent="0.25">
      <c r="A32" s="60"/>
      <c r="B32" s="299" t="s">
        <v>58</v>
      </c>
      <c r="C32" s="114" t="s">
        <v>53</v>
      </c>
      <c r="D32" s="114">
        <v>150</v>
      </c>
      <c r="E32" s="114">
        <v>510</v>
      </c>
      <c r="F32" s="114">
        <v>170</v>
      </c>
      <c r="G32" s="114">
        <v>490</v>
      </c>
      <c r="H32" s="114">
        <v>330</v>
      </c>
      <c r="I32" s="290">
        <f t="shared" si="5"/>
        <v>0.96078431372549022</v>
      </c>
      <c r="J32" s="290">
        <f t="shared" si="5"/>
        <v>1.9411764705882353</v>
      </c>
      <c r="K32" s="696"/>
      <c r="L32" s="696"/>
      <c r="M32" s="11"/>
      <c r="N32" s="26"/>
    </row>
    <row r="33" spans="1:15" ht="14.4" thickBot="1" x14ac:dyDescent="0.3">
      <c r="A33" s="60"/>
      <c r="B33" s="697"/>
      <c r="C33" s="698"/>
      <c r="D33" s="699"/>
      <c r="E33" s="699"/>
      <c r="F33" s="699"/>
      <c r="G33" s="699"/>
      <c r="H33" s="699"/>
      <c r="I33" s="698"/>
      <c r="J33" s="698"/>
      <c r="K33" s="698"/>
      <c r="L33" s="698"/>
      <c r="M33" s="21"/>
      <c r="N33" s="22"/>
    </row>
    <row r="34" spans="1:15" ht="55.2" x14ac:dyDescent="0.25">
      <c r="A34" s="710" t="s">
        <v>16</v>
      </c>
      <c r="B34" s="294" t="s">
        <v>245</v>
      </c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23"/>
      <c r="N34" s="24"/>
    </row>
    <row r="35" spans="1:15" x14ac:dyDescent="0.25">
      <c r="A35" s="711"/>
      <c r="B35" s="284" t="s">
        <v>47</v>
      </c>
      <c r="C35" s="295" t="s">
        <v>49</v>
      </c>
      <c r="D35" s="285"/>
      <c r="E35" s="296">
        <f>SUM(E36:E37)</f>
        <v>611.20000000000005</v>
      </c>
      <c r="F35" s="296">
        <f>SUM(F36:F37)</f>
        <v>360.3</v>
      </c>
      <c r="G35" s="296">
        <f>SUM(G36:G37)</f>
        <v>479.1</v>
      </c>
      <c r="H35" s="296">
        <f>SUM(H36:H37)</f>
        <v>233.10000000000002</v>
      </c>
      <c r="I35" s="414">
        <f t="shared" ref="I35:J37" si="6">G35/E35</f>
        <v>0.78386780104712039</v>
      </c>
      <c r="J35" s="414">
        <f t="shared" si="6"/>
        <v>0.64696086594504587</v>
      </c>
      <c r="K35" s="447"/>
      <c r="L35" s="447"/>
      <c r="M35" s="17"/>
      <c r="N35" s="25"/>
    </row>
    <row r="36" spans="1:15" x14ac:dyDescent="0.25">
      <c r="A36" s="711"/>
      <c r="B36" s="288" t="s">
        <v>104</v>
      </c>
      <c r="C36" s="297" t="s">
        <v>49</v>
      </c>
      <c r="D36" s="114"/>
      <c r="E36" s="298">
        <v>237.7</v>
      </c>
      <c r="F36" s="298">
        <v>116.7</v>
      </c>
      <c r="G36" s="298">
        <v>237.7</v>
      </c>
      <c r="H36" s="298">
        <v>116.7</v>
      </c>
      <c r="I36" s="334">
        <f t="shared" si="6"/>
        <v>1</v>
      </c>
      <c r="J36" s="334">
        <f t="shared" si="6"/>
        <v>1</v>
      </c>
      <c r="K36" s="447"/>
      <c r="L36" s="447"/>
      <c r="M36" s="17"/>
      <c r="N36" s="25"/>
    </row>
    <row r="37" spans="1:15" x14ac:dyDescent="0.25">
      <c r="A37" s="711"/>
      <c r="B37" s="288" t="s">
        <v>108</v>
      </c>
      <c r="C37" s="297" t="s">
        <v>49</v>
      </c>
      <c r="D37" s="114"/>
      <c r="E37" s="298">
        <v>373.5</v>
      </c>
      <c r="F37" s="298">
        <v>243.6</v>
      </c>
      <c r="G37" s="298">
        <v>241.4</v>
      </c>
      <c r="H37" s="298">
        <v>116.4</v>
      </c>
      <c r="I37" s="334">
        <f t="shared" si="6"/>
        <v>0.64631860776439087</v>
      </c>
      <c r="J37" s="334">
        <f t="shared" si="6"/>
        <v>0.47783251231527096</v>
      </c>
      <c r="K37" s="447"/>
      <c r="L37" s="447"/>
      <c r="M37" s="17"/>
      <c r="N37" s="25"/>
    </row>
    <row r="38" spans="1:15" ht="14.4" thickBot="1" x14ac:dyDescent="0.3">
      <c r="A38" s="712"/>
      <c r="B38" s="457" t="s">
        <v>48</v>
      </c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181"/>
      <c r="N38" s="182"/>
    </row>
    <row r="39" spans="1:15" ht="24" x14ac:dyDescent="0.25">
      <c r="A39" s="60"/>
      <c r="B39" s="299" t="s">
        <v>61</v>
      </c>
      <c r="C39" s="114" t="s">
        <v>52</v>
      </c>
      <c r="D39" s="330">
        <v>12600</v>
      </c>
      <c r="E39" s="330">
        <v>14200</v>
      </c>
      <c r="F39" s="330">
        <v>13700</v>
      </c>
      <c r="G39" s="330">
        <v>13700</v>
      </c>
      <c r="H39" s="330">
        <v>13700</v>
      </c>
      <c r="I39" s="290">
        <f t="shared" ref="I39:J41" si="7">G39/E39</f>
        <v>0.96478873239436624</v>
      </c>
      <c r="J39" s="290">
        <f t="shared" si="7"/>
        <v>1</v>
      </c>
      <c r="K39" s="184"/>
      <c r="L39" s="184"/>
      <c r="M39" s="6"/>
      <c r="N39" s="13"/>
    </row>
    <row r="40" spans="1:15" ht="24" x14ac:dyDescent="0.25">
      <c r="A40" s="60"/>
      <c r="B40" s="299" t="s">
        <v>60</v>
      </c>
      <c r="C40" s="114" t="s">
        <v>53</v>
      </c>
      <c r="D40" s="330">
        <v>78</v>
      </c>
      <c r="E40" s="330">
        <v>93</v>
      </c>
      <c r="F40" s="330">
        <v>88</v>
      </c>
      <c r="G40" s="330">
        <v>88</v>
      </c>
      <c r="H40" s="330">
        <v>88</v>
      </c>
      <c r="I40" s="290">
        <f t="shared" si="7"/>
        <v>0.94623655913978499</v>
      </c>
      <c r="J40" s="290">
        <f t="shared" si="7"/>
        <v>1</v>
      </c>
      <c r="K40" s="184"/>
      <c r="L40" s="184"/>
      <c r="M40" s="6"/>
      <c r="N40" s="13"/>
    </row>
    <row r="41" spans="1:15" ht="24" x14ac:dyDescent="0.25">
      <c r="A41" s="494"/>
      <c r="B41" s="306" t="s">
        <v>168</v>
      </c>
      <c r="C41" s="207" t="s">
        <v>52</v>
      </c>
      <c r="D41" s="331">
        <v>1129</v>
      </c>
      <c r="E41" s="331">
        <v>1250</v>
      </c>
      <c r="F41" s="331">
        <v>1200</v>
      </c>
      <c r="G41" s="331">
        <v>0</v>
      </c>
      <c r="H41" s="331">
        <v>0</v>
      </c>
      <c r="I41" s="290">
        <f t="shared" si="7"/>
        <v>0</v>
      </c>
      <c r="J41" s="290">
        <f t="shared" si="7"/>
        <v>0</v>
      </c>
      <c r="K41" s="193"/>
      <c r="L41" s="193"/>
      <c r="M41" s="61"/>
      <c r="N41" s="62"/>
    </row>
    <row r="42" spans="1:15" ht="14.4" thickBot="1" x14ac:dyDescent="0.3">
      <c r="A42" s="60"/>
      <c r="B42" s="1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5"/>
    </row>
    <row r="43" spans="1:15" ht="28.8" customHeight="1" thickBot="1" x14ac:dyDescent="0.3">
      <c r="A43" s="28" t="s">
        <v>17</v>
      </c>
      <c r="B43" s="88" t="s">
        <v>246</v>
      </c>
      <c r="C43" s="90"/>
      <c r="D43" s="90"/>
      <c r="E43" s="95">
        <f>E48+E61+E71+E83</f>
        <v>1453402.4999999998</v>
      </c>
      <c r="F43" s="95">
        <f>F48+F61+F71+F83</f>
        <v>564652.19999999995</v>
      </c>
      <c r="G43" s="95">
        <f>G48+G61+G71+G83</f>
        <v>984109.00000000012</v>
      </c>
      <c r="H43" s="95">
        <f>H48+H61+H71+H83</f>
        <v>551915.69999999995</v>
      </c>
      <c r="I43" s="96">
        <f>G43/E43</f>
        <v>0.67710699548129327</v>
      </c>
      <c r="J43" s="96">
        <f>H43/F43</f>
        <v>0.97744363698574099</v>
      </c>
      <c r="K43" s="90"/>
      <c r="L43" s="90"/>
      <c r="M43" s="90"/>
      <c r="N43" s="157"/>
      <c r="O43" s="106"/>
    </row>
    <row r="44" spans="1:15" ht="16.2" customHeight="1" thickBot="1" x14ac:dyDescent="0.3">
      <c r="A44" s="140"/>
      <c r="B44" s="144" t="s">
        <v>81</v>
      </c>
      <c r="C44" s="151"/>
      <c r="D44" s="151"/>
      <c r="E44" s="149">
        <f>E49</f>
        <v>408240.6</v>
      </c>
      <c r="F44" s="149">
        <f>F49</f>
        <v>200242</v>
      </c>
      <c r="G44" s="149">
        <f>G49</f>
        <v>303703.90000000002</v>
      </c>
      <c r="H44" s="149">
        <f>H49</f>
        <v>198827.9</v>
      </c>
      <c r="I44" s="94">
        <f t="shared" ref="I44:J46" si="8">G44/E44</f>
        <v>0.74393360190044799</v>
      </c>
      <c r="J44" s="94">
        <f t="shared" si="8"/>
        <v>0.99293804496559157</v>
      </c>
      <c r="K44" s="151"/>
      <c r="L44" s="151"/>
      <c r="M44" s="151"/>
      <c r="N44" s="158"/>
    </row>
    <row r="45" spans="1:15" ht="16.2" customHeight="1" thickBot="1" x14ac:dyDescent="0.3">
      <c r="A45" s="140"/>
      <c r="B45" s="144" t="s">
        <v>82</v>
      </c>
      <c r="C45" s="151"/>
      <c r="D45" s="151"/>
      <c r="E45" s="149">
        <f>E50+E62+E84</f>
        <v>1022461.6000000001</v>
      </c>
      <c r="F45" s="149">
        <f>F50+F62+F84</f>
        <v>356556.89999999997</v>
      </c>
      <c r="G45" s="149">
        <f>G50+G62+G84</f>
        <v>664685.80000000005</v>
      </c>
      <c r="H45" s="149">
        <f>H50+H62+H84</f>
        <v>345285.1</v>
      </c>
      <c r="I45" s="94">
        <f t="shared" si="8"/>
        <v>0.65008387601060025</v>
      </c>
      <c r="J45" s="94">
        <f t="shared" si="8"/>
        <v>0.96838709333629502</v>
      </c>
      <c r="K45" s="151"/>
      <c r="L45" s="151"/>
      <c r="M45" s="151"/>
      <c r="N45" s="158"/>
    </row>
    <row r="46" spans="1:15" ht="16.2" customHeight="1" thickBot="1" x14ac:dyDescent="0.3">
      <c r="A46" s="140"/>
      <c r="B46" s="162" t="s">
        <v>83</v>
      </c>
      <c r="C46" s="159"/>
      <c r="D46" s="159"/>
      <c r="E46" s="170">
        <f>E51+E63+E72+E85</f>
        <v>22700.3</v>
      </c>
      <c r="F46" s="170">
        <f>F51+F63+F72+F85</f>
        <v>7853.2999999999993</v>
      </c>
      <c r="G46" s="170">
        <f>G51+G63+G72+G85</f>
        <v>15719.3</v>
      </c>
      <c r="H46" s="170">
        <f>H51+H63+H72+H85</f>
        <v>7802.7</v>
      </c>
      <c r="I46" s="160">
        <f t="shared" si="8"/>
        <v>0.69247102461200949</v>
      </c>
      <c r="J46" s="160">
        <f t="shared" si="8"/>
        <v>0.99355684871327987</v>
      </c>
      <c r="K46" s="159"/>
      <c r="L46" s="159"/>
      <c r="M46" s="159"/>
      <c r="N46" s="161"/>
    </row>
    <row r="47" spans="1:15" ht="41.4" x14ac:dyDescent="0.25">
      <c r="A47" s="710" t="s">
        <v>18</v>
      </c>
      <c r="B47" s="303" t="s">
        <v>301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23"/>
      <c r="N47" s="24"/>
    </row>
    <row r="48" spans="1:15" x14ac:dyDescent="0.25">
      <c r="A48" s="711"/>
      <c r="B48" s="284" t="s">
        <v>47</v>
      </c>
      <c r="C48" s="285" t="s">
        <v>49</v>
      </c>
      <c r="D48" s="285"/>
      <c r="E48" s="286">
        <f>SUM(E49:E51)</f>
        <v>1430520.2</v>
      </c>
      <c r="F48" s="286">
        <f>SUM(F49:F51)</f>
        <v>557393</v>
      </c>
      <c r="G48" s="286">
        <f>SUM(G49:G51)</f>
        <v>968471.8</v>
      </c>
      <c r="H48" s="286">
        <f>SUM(H49:H51)</f>
        <v>544702.4</v>
      </c>
      <c r="I48" s="287">
        <f t="shared" ref="I48:J51" si="9">G48/E48</f>
        <v>0.67700672804200879</v>
      </c>
      <c r="J48" s="287">
        <f t="shared" si="9"/>
        <v>0.97723222214846617</v>
      </c>
      <c r="K48" s="184"/>
      <c r="L48" s="184"/>
      <c r="M48" s="6"/>
      <c r="N48" s="13"/>
    </row>
    <row r="49" spans="1:14" x14ac:dyDescent="0.25">
      <c r="A49" s="711"/>
      <c r="B49" s="288" t="s">
        <v>64</v>
      </c>
      <c r="C49" s="114" t="s">
        <v>49</v>
      </c>
      <c r="D49" s="114"/>
      <c r="E49" s="289">
        <v>408240.6</v>
      </c>
      <c r="F49" s="289">
        <v>200242</v>
      </c>
      <c r="G49" s="289">
        <v>303703.90000000002</v>
      </c>
      <c r="H49" s="289">
        <v>198827.9</v>
      </c>
      <c r="I49" s="290">
        <f t="shared" si="9"/>
        <v>0.74393360190044799</v>
      </c>
      <c r="J49" s="290">
        <f t="shared" si="9"/>
        <v>0.99293804496559157</v>
      </c>
      <c r="K49" s="184"/>
      <c r="L49" s="184"/>
      <c r="M49" s="6"/>
      <c r="N49" s="13"/>
    </row>
    <row r="50" spans="1:14" x14ac:dyDescent="0.25">
      <c r="A50" s="711"/>
      <c r="B50" s="288" t="s">
        <v>104</v>
      </c>
      <c r="C50" s="114" t="s">
        <v>49</v>
      </c>
      <c r="D50" s="114"/>
      <c r="E50" s="289">
        <v>1002574.9</v>
      </c>
      <c r="F50" s="289">
        <v>350375.1</v>
      </c>
      <c r="G50" s="289">
        <v>651072.6</v>
      </c>
      <c r="H50" s="289">
        <v>339105.6</v>
      </c>
      <c r="I50" s="290">
        <f t="shared" si="9"/>
        <v>0.64940045875874208</v>
      </c>
      <c r="J50" s="290">
        <f t="shared" si="9"/>
        <v>0.96783589929763847</v>
      </c>
      <c r="K50" s="184"/>
      <c r="L50" s="184"/>
      <c r="M50" s="6"/>
      <c r="N50" s="13"/>
    </row>
    <row r="51" spans="1:14" x14ac:dyDescent="0.25">
      <c r="A51" s="711"/>
      <c r="B51" s="288" t="s">
        <v>108</v>
      </c>
      <c r="C51" s="114" t="s">
        <v>49</v>
      </c>
      <c r="D51" s="114"/>
      <c r="E51" s="289">
        <v>19704.7</v>
      </c>
      <c r="F51" s="289">
        <v>6775.9</v>
      </c>
      <c r="G51" s="289">
        <v>13695.3</v>
      </c>
      <c r="H51" s="289">
        <v>6768.9</v>
      </c>
      <c r="I51" s="290">
        <f t="shared" si="9"/>
        <v>0.69502707475881387</v>
      </c>
      <c r="J51" s="290">
        <f t="shared" si="9"/>
        <v>0.99896692690269928</v>
      </c>
      <c r="K51" s="184"/>
      <c r="L51" s="184"/>
      <c r="M51" s="6"/>
      <c r="N51" s="13"/>
    </row>
    <row r="52" spans="1:14" ht="14.4" thickBot="1" x14ac:dyDescent="0.3">
      <c r="A52" s="712"/>
      <c r="B52" s="457" t="s">
        <v>48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1"/>
      <c r="N52" s="192"/>
    </row>
    <row r="53" spans="1:14" ht="26.4" x14ac:dyDescent="0.25">
      <c r="A53" s="66"/>
      <c r="B53" s="708" t="s">
        <v>170</v>
      </c>
      <c r="C53" s="114" t="s">
        <v>52</v>
      </c>
      <c r="D53" s="114">
        <v>7300</v>
      </c>
      <c r="E53" s="114">
        <v>21469</v>
      </c>
      <c r="F53" s="114">
        <v>7189</v>
      </c>
      <c r="G53" s="114">
        <v>14477</v>
      </c>
      <c r="H53" s="114">
        <v>7189</v>
      </c>
      <c r="I53" s="290">
        <f t="shared" ref="I53:J58" si="10">G53/E53</f>
        <v>0.67432111416460949</v>
      </c>
      <c r="J53" s="290">
        <f t="shared" si="10"/>
        <v>1</v>
      </c>
      <c r="K53" s="184"/>
      <c r="L53" s="184"/>
      <c r="M53" s="6"/>
      <c r="N53" s="6"/>
    </row>
    <row r="54" spans="1:14" ht="26.4" x14ac:dyDescent="0.25">
      <c r="A54" s="66"/>
      <c r="B54" s="708" t="s">
        <v>171</v>
      </c>
      <c r="C54" s="114" t="s">
        <v>52</v>
      </c>
      <c r="D54" s="114">
        <v>22600</v>
      </c>
      <c r="E54" s="114">
        <v>66319</v>
      </c>
      <c r="F54" s="114">
        <v>22319</v>
      </c>
      <c r="G54" s="114">
        <v>44083</v>
      </c>
      <c r="H54" s="114">
        <v>22319</v>
      </c>
      <c r="I54" s="290">
        <f t="shared" si="10"/>
        <v>0.66471147031770683</v>
      </c>
      <c r="J54" s="290">
        <f t="shared" si="10"/>
        <v>1</v>
      </c>
      <c r="K54" s="184"/>
      <c r="L54" s="184"/>
      <c r="M54" s="6"/>
      <c r="N54" s="6"/>
    </row>
    <row r="55" spans="1:14" ht="26.4" x14ac:dyDescent="0.25">
      <c r="A55" s="66"/>
      <c r="B55" s="708" t="s">
        <v>172</v>
      </c>
      <c r="C55" s="114" t="s">
        <v>52</v>
      </c>
      <c r="D55" s="114">
        <v>9289</v>
      </c>
      <c r="E55" s="114">
        <v>27364</v>
      </c>
      <c r="F55" s="114">
        <v>9367</v>
      </c>
      <c r="G55" s="114">
        <v>19614</v>
      </c>
      <c r="H55" s="114">
        <v>9367</v>
      </c>
      <c r="I55" s="290">
        <f t="shared" si="10"/>
        <v>0.71678117234322469</v>
      </c>
      <c r="J55" s="290">
        <f t="shared" si="10"/>
        <v>1</v>
      </c>
      <c r="K55" s="184"/>
      <c r="L55" s="184"/>
      <c r="M55" s="6"/>
      <c r="N55" s="6"/>
    </row>
    <row r="56" spans="1:14" ht="26.4" x14ac:dyDescent="0.25">
      <c r="A56" s="66"/>
      <c r="B56" s="708" t="s">
        <v>173</v>
      </c>
      <c r="C56" s="114" t="s">
        <v>75</v>
      </c>
      <c r="D56" s="304">
        <v>114</v>
      </c>
      <c r="E56" s="114">
        <v>421</v>
      </c>
      <c r="F56" s="114">
        <v>154</v>
      </c>
      <c r="G56" s="114">
        <v>331</v>
      </c>
      <c r="H56" s="114">
        <v>154</v>
      </c>
      <c r="I56" s="290">
        <f t="shared" si="10"/>
        <v>0.78622327790973867</v>
      </c>
      <c r="J56" s="290">
        <f t="shared" si="10"/>
        <v>1</v>
      </c>
      <c r="K56" s="184"/>
      <c r="L56" s="184"/>
      <c r="M56" s="56"/>
      <c r="N56" s="56"/>
    </row>
    <row r="57" spans="1:14" ht="26.4" x14ac:dyDescent="0.25">
      <c r="A57" s="66"/>
      <c r="B57" s="709" t="s">
        <v>174</v>
      </c>
      <c r="C57" s="114" t="s">
        <v>52</v>
      </c>
      <c r="D57" s="304">
        <v>266</v>
      </c>
      <c r="E57" s="114">
        <v>871</v>
      </c>
      <c r="F57" s="114">
        <v>363</v>
      </c>
      <c r="G57" s="114">
        <v>676</v>
      </c>
      <c r="H57" s="114">
        <v>363</v>
      </c>
      <c r="I57" s="290">
        <f t="shared" si="10"/>
        <v>0.77611940298507465</v>
      </c>
      <c r="J57" s="290">
        <f t="shared" si="10"/>
        <v>1</v>
      </c>
      <c r="K57" s="184"/>
      <c r="L57" s="184"/>
      <c r="M57" s="56"/>
      <c r="N57" s="56"/>
    </row>
    <row r="58" spans="1:14" ht="39.6" x14ac:dyDescent="0.25">
      <c r="A58" s="66"/>
      <c r="B58" s="708" t="s">
        <v>175</v>
      </c>
      <c r="C58" s="114" t="s">
        <v>53</v>
      </c>
      <c r="D58" s="304">
        <v>19</v>
      </c>
      <c r="E58" s="114">
        <v>57</v>
      </c>
      <c r="F58" s="114">
        <v>19</v>
      </c>
      <c r="G58" s="114">
        <v>38</v>
      </c>
      <c r="H58" s="114">
        <v>19</v>
      </c>
      <c r="I58" s="290">
        <f t="shared" si="10"/>
        <v>0.66666666666666663</v>
      </c>
      <c r="J58" s="290">
        <f t="shared" si="10"/>
        <v>1</v>
      </c>
      <c r="K58" s="184"/>
      <c r="L58" s="184"/>
      <c r="M58" s="56"/>
      <c r="N58" s="56"/>
    </row>
    <row r="59" spans="1:14" s="186" customFormat="1" ht="14.4" thickBot="1" x14ac:dyDescent="0.3">
      <c r="A59" s="234"/>
      <c r="B59" s="246"/>
      <c r="C59" s="211"/>
      <c r="D59" s="371"/>
      <c r="E59" s="211"/>
      <c r="F59" s="297"/>
      <c r="G59" s="211"/>
      <c r="H59" s="211"/>
      <c r="I59" s="212"/>
      <c r="J59" s="290"/>
      <c r="K59" s="213"/>
      <c r="L59" s="213"/>
      <c r="M59" s="213"/>
      <c r="N59" s="214"/>
    </row>
    <row r="60" spans="1:14" ht="41.4" x14ac:dyDescent="0.25">
      <c r="A60" s="710" t="s">
        <v>19</v>
      </c>
      <c r="B60" s="303" t="s">
        <v>302</v>
      </c>
      <c r="C60" s="440"/>
      <c r="D60" s="440"/>
      <c r="E60" s="440"/>
      <c r="F60" s="440"/>
      <c r="G60" s="440"/>
      <c r="H60" s="440"/>
      <c r="I60" s="440"/>
      <c r="J60" s="440"/>
      <c r="K60" s="440"/>
      <c r="L60" s="440"/>
      <c r="M60" s="23"/>
      <c r="N60" s="24"/>
    </row>
    <row r="61" spans="1:14" x14ac:dyDescent="0.25">
      <c r="A61" s="711"/>
      <c r="B61" s="284" t="s">
        <v>47</v>
      </c>
      <c r="C61" s="295" t="s">
        <v>49</v>
      </c>
      <c r="D61" s="285"/>
      <c r="E61" s="296">
        <f>SUM(E62:E63)</f>
        <v>21619.899999999998</v>
      </c>
      <c r="F61" s="296">
        <f>SUM(F62:F63)</f>
        <v>6750.4</v>
      </c>
      <c r="G61" s="296">
        <f>SUM(G62:G63)</f>
        <v>14625.4</v>
      </c>
      <c r="H61" s="296">
        <f>SUM(H62:H63)</f>
        <v>6745.2</v>
      </c>
      <c r="I61" s="414">
        <f t="shared" ref="I61:J63" si="11">G61/E61</f>
        <v>0.67647861460968839</v>
      </c>
      <c r="J61" s="414">
        <f t="shared" si="11"/>
        <v>0.99922967527850204</v>
      </c>
      <c r="K61" s="447"/>
      <c r="L61" s="447"/>
      <c r="M61" s="17"/>
      <c r="N61" s="25"/>
    </row>
    <row r="62" spans="1:14" x14ac:dyDescent="0.25">
      <c r="A62" s="711"/>
      <c r="B62" s="288" t="s">
        <v>104</v>
      </c>
      <c r="C62" s="297" t="s">
        <v>49</v>
      </c>
      <c r="D62" s="114"/>
      <c r="E62" s="298">
        <v>19352.3</v>
      </c>
      <c r="F62" s="298">
        <v>5917.7</v>
      </c>
      <c r="G62" s="298">
        <v>13078.8</v>
      </c>
      <c r="H62" s="298">
        <v>5915.4</v>
      </c>
      <c r="I62" s="334">
        <f t="shared" si="11"/>
        <v>0.67582664592839092</v>
      </c>
      <c r="J62" s="334">
        <f t="shared" si="11"/>
        <v>0.9996113354850702</v>
      </c>
      <c r="K62" s="447"/>
      <c r="L62" s="447"/>
      <c r="M62" s="17"/>
      <c r="N62" s="25"/>
    </row>
    <row r="63" spans="1:14" x14ac:dyDescent="0.25">
      <c r="A63" s="711"/>
      <c r="B63" s="288" t="s">
        <v>108</v>
      </c>
      <c r="C63" s="297" t="s">
        <v>49</v>
      </c>
      <c r="D63" s="114"/>
      <c r="E63" s="298">
        <v>2267.6</v>
      </c>
      <c r="F63" s="298">
        <v>832.7</v>
      </c>
      <c r="G63" s="298">
        <v>1546.6</v>
      </c>
      <c r="H63" s="298">
        <v>829.8</v>
      </c>
      <c r="I63" s="334">
        <f t="shared" si="11"/>
        <v>0.68204268830481563</v>
      </c>
      <c r="J63" s="334">
        <f t="shared" si="11"/>
        <v>0.99651735318842305</v>
      </c>
      <c r="K63" s="447"/>
      <c r="L63" s="447"/>
      <c r="M63" s="17"/>
      <c r="N63" s="25"/>
    </row>
    <row r="64" spans="1:14" ht="14.4" thickBot="1" x14ac:dyDescent="0.3">
      <c r="A64" s="712"/>
      <c r="B64" s="457" t="s">
        <v>48</v>
      </c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181"/>
      <c r="N64" s="182"/>
    </row>
    <row r="65" spans="1:14" ht="27" customHeight="1" x14ac:dyDescent="0.25">
      <c r="A65" s="71"/>
      <c r="B65" s="291" t="s">
        <v>140</v>
      </c>
      <c r="C65" s="308" t="s">
        <v>53</v>
      </c>
      <c r="D65" s="114">
        <v>45</v>
      </c>
      <c r="E65" s="114">
        <v>135</v>
      </c>
      <c r="F65" s="114">
        <v>45</v>
      </c>
      <c r="G65" s="114">
        <v>79</v>
      </c>
      <c r="H65" s="114">
        <v>33</v>
      </c>
      <c r="I65" s="290">
        <f t="shared" ref="I65:J67" si="12">G65/E65</f>
        <v>0.58518518518518514</v>
      </c>
      <c r="J65" s="290">
        <f>H65/F65</f>
        <v>0.73333333333333328</v>
      </c>
      <c r="K65" s="184"/>
      <c r="L65" s="184"/>
      <c r="M65" s="6"/>
      <c r="N65" s="13"/>
    </row>
    <row r="66" spans="1:14" ht="30" customHeight="1" x14ac:dyDescent="0.25">
      <c r="A66" s="71"/>
      <c r="B66" s="291" t="s">
        <v>141</v>
      </c>
      <c r="C66" s="308" t="s">
        <v>52</v>
      </c>
      <c r="D66" s="330">
        <v>2165</v>
      </c>
      <c r="E66" s="330">
        <v>6510</v>
      </c>
      <c r="F66" s="330">
        <v>2170</v>
      </c>
      <c r="G66" s="330">
        <v>3961</v>
      </c>
      <c r="H66" s="330">
        <v>1063</v>
      </c>
      <c r="I66" s="290">
        <f t="shared" si="12"/>
        <v>0.60844854070660526</v>
      </c>
      <c r="J66" s="290">
        <f>H66/F66</f>
        <v>0.48986175115207375</v>
      </c>
      <c r="K66" s="184"/>
      <c r="L66" s="184"/>
      <c r="M66" s="6"/>
      <c r="N66" s="13"/>
    </row>
    <row r="67" spans="1:14" ht="32.4" customHeight="1" x14ac:dyDescent="0.25">
      <c r="A67" s="71"/>
      <c r="B67" s="309" t="s">
        <v>142</v>
      </c>
      <c r="C67" s="445" t="s">
        <v>52</v>
      </c>
      <c r="D67" s="207">
        <v>700</v>
      </c>
      <c r="E67" s="331">
        <v>2100</v>
      </c>
      <c r="F67" s="207">
        <v>700</v>
      </c>
      <c r="G67" s="207">
        <v>1094</v>
      </c>
      <c r="H67" s="207">
        <v>280</v>
      </c>
      <c r="I67" s="316">
        <f t="shared" si="12"/>
        <v>0.52095238095238094</v>
      </c>
      <c r="J67" s="316">
        <f t="shared" si="12"/>
        <v>0.4</v>
      </c>
      <c r="K67" s="193"/>
      <c r="L67" s="193"/>
      <c r="M67" s="61"/>
      <c r="N67" s="62"/>
    </row>
    <row r="68" spans="1:14" ht="32.4" customHeight="1" x14ac:dyDescent="0.25">
      <c r="A68" s="494"/>
      <c r="B68" s="291" t="s">
        <v>176</v>
      </c>
      <c r="C68" s="308" t="s">
        <v>52</v>
      </c>
      <c r="D68" s="114">
        <v>131</v>
      </c>
      <c r="E68" s="330">
        <v>90</v>
      </c>
      <c r="F68" s="114">
        <v>0</v>
      </c>
      <c r="G68" s="207">
        <v>164</v>
      </c>
      <c r="H68" s="207">
        <v>74</v>
      </c>
      <c r="I68" s="316">
        <f>G68/E68</f>
        <v>1.8222222222222222</v>
      </c>
      <c r="J68" s="316">
        <v>1</v>
      </c>
      <c r="K68" s="193"/>
      <c r="L68" s="184"/>
      <c r="M68" s="6"/>
      <c r="N68" s="6"/>
    </row>
    <row r="69" spans="1:14" ht="14.4" customHeight="1" thickBot="1" x14ac:dyDescent="0.3">
      <c r="A69" s="384"/>
      <c r="B69" s="385"/>
      <c r="C69" s="251"/>
      <c r="D69" s="211"/>
      <c r="E69" s="211"/>
      <c r="F69" s="211"/>
      <c r="G69" s="114"/>
      <c r="H69" s="114"/>
      <c r="I69" s="290"/>
      <c r="J69" s="290"/>
      <c r="K69" s="184"/>
      <c r="L69" s="213"/>
      <c r="M69" s="64"/>
      <c r="N69" s="65"/>
    </row>
    <row r="70" spans="1:14" x14ac:dyDescent="0.25">
      <c r="A70" s="710" t="s">
        <v>20</v>
      </c>
      <c r="B70" s="303" t="s">
        <v>177</v>
      </c>
      <c r="C70" s="440"/>
      <c r="D70" s="440"/>
      <c r="E70" s="440"/>
      <c r="F70" s="440"/>
      <c r="G70" s="447"/>
      <c r="H70" s="447"/>
      <c r="I70" s="447"/>
      <c r="J70" s="447"/>
      <c r="K70" s="447"/>
      <c r="L70" s="440"/>
      <c r="M70" s="23"/>
      <c r="N70" s="24"/>
    </row>
    <row r="71" spans="1:14" x14ac:dyDescent="0.25">
      <c r="A71" s="711"/>
      <c r="B71" s="284" t="s">
        <v>47</v>
      </c>
      <c r="C71" s="295" t="s">
        <v>49</v>
      </c>
      <c r="D71" s="285"/>
      <c r="E71" s="296">
        <f>SUM(E72:E72)</f>
        <v>157</v>
      </c>
      <c r="F71" s="296">
        <f>SUM(F72:F72)</f>
        <v>73.7</v>
      </c>
      <c r="G71" s="296">
        <f>SUM(G72:G72)</f>
        <v>106.4</v>
      </c>
      <c r="H71" s="296">
        <f>SUM(H72:H72)</f>
        <v>33</v>
      </c>
      <c r="I71" s="414">
        <f>G71/E71</f>
        <v>0.67770700636942682</v>
      </c>
      <c r="J71" s="414">
        <f>H71/F71</f>
        <v>0.44776119402985071</v>
      </c>
      <c r="K71" s="447"/>
      <c r="L71" s="447"/>
      <c r="M71" s="17"/>
      <c r="N71" s="25"/>
    </row>
    <row r="72" spans="1:14" x14ac:dyDescent="0.25">
      <c r="A72" s="711"/>
      <c r="B72" s="288" t="s">
        <v>108</v>
      </c>
      <c r="C72" s="297" t="s">
        <v>49</v>
      </c>
      <c r="D72" s="114"/>
      <c r="E72" s="298">
        <v>157</v>
      </c>
      <c r="F72" s="298">
        <v>73.7</v>
      </c>
      <c r="G72" s="688">
        <v>106.4</v>
      </c>
      <c r="H72" s="298">
        <v>33</v>
      </c>
      <c r="I72" s="334">
        <f>G72/E72</f>
        <v>0.67770700636942682</v>
      </c>
      <c r="J72" s="334">
        <f>H72/F72</f>
        <v>0.44776119402985071</v>
      </c>
      <c r="K72" s="447"/>
      <c r="L72" s="447"/>
      <c r="M72" s="17"/>
      <c r="N72" s="25"/>
    </row>
    <row r="73" spans="1:14" ht="14.4" thickBot="1" x14ac:dyDescent="0.3">
      <c r="A73" s="712"/>
      <c r="B73" s="457" t="s">
        <v>48</v>
      </c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181"/>
      <c r="N73" s="182"/>
    </row>
    <row r="74" spans="1:14" ht="75" customHeight="1" thickBot="1" x14ac:dyDescent="0.3">
      <c r="A74" s="67"/>
      <c r="B74" s="501" t="s">
        <v>289</v>
      </c>
      <c r="C74" s="114" t="s">
        <v>54</v>
      </c>
      <c r="D74" s="114">
        <v>36.700000000000003</v>
      </c>
      <c r="E74" s="114">
        <v>72.900000000000006</v>
      </c>
      <c r="F74" s="114">
        <v>71.900000000000006</v>
      </c>
      <c r="G74" s="114">
        <v>76</v>
      </c>
      <c r="H74" s="114">
        <v>76</v>
      </c>
      <c r="I74" s="290">
        <f t="shared" ref="I74:I80" si="13">G74/E74</f>
        <v>1.0425240054869684</v>
      </c>
      <c r="J74" s="290">
        <f t="shared" ref="J74:J80" si="14">H74/F74</f>
        <v>1.0570236439499303</v>
      </c>
      <c r="K74" s="184"/>
      <c r="L74" s="184"/>
      <c r="M74" s="6"/>
      <c r="N74" s="13"/>
    </row>
    <row r="75" spans="1:14" ht="76.2" customHeight="1" thickBot="1" x14ac:dyDescent="0.3">
      <c r="A75" s="67"/>
      <c r="B75" s="501" t="s">
        <v>290</v>
      </c>
      <c r="C75" s="114" t="s">
        <v>54</v>
      </c>
      <c r="D75" s="114">
        <v>43.8</v>
      </c>
      <c r="E75" s="114">
        <v>74.8</v>
      </c>
      <c r="F75" s="114">
        <v>73.8</v>
      </c>
      <c r="G75" s="114">
        <v>95.7</v>
      </c>
      <c r="H75" s="114">
        <v>95.7</v>
      </c>
      <c r="I75" s="290">
        <f t="shared" si="13"/>
        <v>1.2794117647058825</v>
      </c>
      <c r="J75" s="290">
        <f t="shared" si="14"/>
        <v>1.2967479674796749</v>
      </c>
      <c r="K75" s="184"/>
      <c r="L75" s="184"/>
      <c r="M75" s="6"/>
      <c r="N75" s="13"/>
    </row>
    <row r="76" spans="1:14" ht="76.2" customHeight="1" thickBot="1" x14ac:dyDescent="0.3">
      <c r="A76" s="67"/>
      <c r="B76" s="501" t="s">
        <v>291</v>
      </c>
      <c r="C76" s="114" t="s">
        <v>54</v>
      </c>
      <c r="D76" s="114">
        <v>20.6</v>
      </c>
      <c r="E76" s="114">
        <v>80</v>
      </c>
      <c r="F76" s="114">
        <v>80</v>
      </c>
      <c r="G76" s="114">
        <v>14.3</v>
      </c>
      <c r="H76" s="114">
        <v>14.3</v>
      </c>
      <c r="I76" s="290">
        <f t="shared" si="13"/>
        <v>0.17875000000000002</v>
      </c>
      <c r="J76" s="290">
        <f t="shared" si="14"/>
        <v>0.17875000000000002</v>
      </c>
      <c r="K76" s="184"/>
      <c r="L76" s="184"/>
      <c r="M76" s="6"/>
      <c r="N76" s="13"/>
    </row>
    <row r="77" spans="1:14" ht="110.4" customHeight="1" thickBot="1" x14ac:dyDescent="0.3">
      <c r="A77" s="67"/>
      <c r="B77" s="502" t="s">
        <v>292</v>
      </c>
      <c r="C77" s="441" t="s">
        <v>54</v>
      </c>
      <c r="D77" s="441">
        <v>30</v>
      </c>
      <c r="E77" s="441">
        <v>66</v>
      </c>
      <c r="F77" s="441">
        <v>50</v>
      </c>
      <c r="G77" s="441">
        <v>42</v>
      </c>
      <c r="H77" s="441">
        <v>42</v>
      </c>
      <c r="I77" s="442">
        <f t="shared" si="13"/>
        <v>0.63636363636363635</v>
      </c>
      <c r="J77" s="442">
        <f t="shared" si="14"/>
        <v>0.84</v>
      </c>
      <c r="K77" s="689"/>
      <c r="L77" s="689"/>
      <c r="M77" s="14"/>
      <c r="N77" s="15"/>
    </row>
    <row r="78" spans="1:14" ht="84.6" thickBot="1" x14ac:dyDescent="0.3">
      <c r="A78" s="381"/>
      <c r="B78" s="501" t="s">
        <v>293</v>
      </c>
      <c r="C78" s="114" t="s">
        <v>54</v>
      </c>
      <c r="D78" s="114">
        <v>100</v>
      </c>
      <c r="E78" s="114">
        <v>100</v>
      </c>
      <c r="F78" s="114">
        <v>100</v>
      </c>
      <c r="G78" s="114">
        <v>100</v>
      </c>
      <c r="H78" s="114">
        <v>100</v>
      </c>
      <c r="I78" s="290">
        <f t="shared" si="13"/>
        <v>1</v>
      </c>
      <c r="J78" s="290">
        <f t="shared" si="14"/>
        <v>1</v>
      </c>
      <c r="K78" s="213"/>
      <c r="L78" s="213"/>
      <c r="M78" s="64"/>
      <c r="N78" s="65"/>
    </row>
    <row r="79" spans="1:14" ht="48.6" thickBot="1" x14ac:dyDescent="0.3">
      <c r="A79" s="495"/>
      <c r="B79" s="562" t="s">
        <v>288</v>
      </c>
      <c r="C79" s="114" t="s">
        <v>54</v>
      </c>
      <c r="D79" s="297">
        <v>90</v>
      </c>
      <c r="E79" s="297">
        <v>93.6</v>
      </c>
      <c r="F79" s="297">
        <v>93</v>
      </c>
      <c r="G79" s="297">
        <v>93</v>
      </c>
      <c r="H79" s="297">
        <v>93</v>
      </c>
      <c r="I79" s="334">
        <f t="shared" si="13"/>
        <v>0.99358974358974361</v>
      </c>
      <c r="J79" s="334">
        <f t="shared" si="14"/>
        <v>1</v>
      </c>
      <c r="K79" s="213"/>
      <c r="L79" s="213"/>
      <c r="M79" s="64"/>
      <c r="N79" s="65"/>
    </row>
    <row r="80" spans="1:14" ht="72.599999999999994" thickBot="1" x14ac:dyDescent="0.3">
      <c r="A80" s="495"/>
      <c r="B80" s="562" t="s">
        <v>294</v>
      </c>
      <c r="C80" s="114" t="s">
        <v>54</v>
      </c>
      <c r="D80" s="297">
        <v>9.1</v>
      </c>
      <c r="E80" s="297">
        <v>9.1999999999999993</v>
      </c>
      <c r="F80" s="297">
        <v>9.1</v>
      </c>
      <c r="G80" s="297">
        <v>9.1999999999999993</v>
      </c>
      <c r="H80" s="297">
        <v>9.1999999999999993</v>
      </c>
      <c r="I80" s="334">
        <f t="shared" si="13"/>
        <v>1</v>
      </c>
      <c r="J80" s="334">
        <f t="shared" si="14"/>
        <v>1.0109890109890109</v>
      </c>
      <c r="K80" s="213"/>
      <c r="L80" s="213"/>
      <c r="M80" s="64"/>
      <c r="N80" s="65"/>
    </row>
    <row r="81" spans="1:14" ht="14.4" thickBot="1" x14ac:dyDescent="0.3">
      <c r="A81" s="381"/>
      <c r="B81" s="383"/>
      <c r="C81" s="297"/>
      <c r="D81" s="297"/>
      <c r="E81" s="297"/>
      <c r="F81" s="297"/>
      <c r="G81" s="297"/>
      <c r="H81" s="297"/>
      <c r="I81" s="334"/>
      <c r="J81" s="334"/>
      <c r="K81" s="64"/>
      <c r="L81" s="64"/>
      <c r="M81" s="64"/>
      <c r="N81" s="65"/>
    </row>
    <row r="82" spans="1:14" ht="43.95" customHeight="1" thickBot="1" x14ac:dyDescent="0.3">
      <c r="A82" s="139"/>
      <c r="B82" s="482" t="s">
        <v>247</v>
      </c>
      <c r="C82" s="297"/>
      <c r="D82" s="297"/>
      <c r="E82" s="297"/>
      <c r="F82" s="297"/>
      <c r="G82" s="297"/>
      <c r="H82" s="297"/>
      <c r="I82" s="443"/>
      <c r="J82" s="443"/>
      <c r="K82" s="17"/>
      <c r="L82" s="17"/>
      <c r="M82" s="17"/>
      <c r="N82" s="25"/>
    </row>
    <row r="83" spans="1:14" ht="14.4" thickBot="1" x14ac:dyDescent="0.3">
      <c r="A83" s="139"/>
      <c r="B83" s="284" t="s">
        <v>47</v>
      </c>
      <c r="C83" s="285" t="s">
        <v>49</v>
      </c>
      <c r="D83" s="114"/>
      <c r="E83" s="286">
        <f>SUM(E84:E85)</f>
        <v>1105.4000000000001</v>
      </c>
      <c r="F83" s="286">
        <f>SUM(F84:F85)</f>
        <v>435.1</v>
      </c>
      <c r="G83" s="286">
        <f>SUM(G84:G85)</f>
        <v>905.4</v>
      </c>
      <c r="H83" s="286">
        <f>SUM(H84:H85)</f>
        <v>435.1</v>
      </c>
      <c r="I83" s="287">
        <f t="shared" ref="I83:J85" si="15">G83/E83</f>
        <v>0.81907001990229777</v>
      </c>
      <c r="J83" s="287">
        <f t="shared" si="15"/>
        <v>1</v>
      </c>
      <c r="K83" s="184"/>
      <c r="L83" s="6"/>
      <c r="M83" s="6"/>
      <c r="N83" s="13"/>
    </row>
    <row r="84" spans="1:14" ht="14.4" thickBot="1" x14ac:dyDescent="0.3">
      <c r="A84" s="209"/>
      <c r="B84" s="288" t="s">
        <v>104</v>
      </c>
      <c r="C84" s="114" t="s">
        <v>49</v>
      </c>
      <c r="D84" s="114"/>
      <c r="E84" s="335">
        <v>534.4</v>
      </c>
      <c r="F84" s="335">
        <v>264.10000000000002</v>
      </c>
      <c r="G84" s="335">
        <v>534.4</v>
      </c>
      <c r="H84" s="335">
        <v>264.10000000000002</v>
      </c>
      <c r="I84" s="290">
        <f t="shared" si="15"/>
        <v>1</v>
      </c>
      <c r="J84" s="290">
        <f t="shared" si="15"/>
        <v>1</v>
      </c>
      <c r="K84" s="184"/>
      <c r="L84" s="6"/>
      <c r="M84" s="6"/>
      <c r="N84" s="13"/>
    </row>
    <row r="85" spans="1:14" ht="14.4" thickBot="1" x14ac:dyDescent="0.3">
      <c r="A85" s="139"/>
      <c r="B85" s="242" t="s">
        <v>108</v>
      </c>
      <c r="C85" s="114" t="s">
        <v>49</v>
      </c>
      <c r="D85" s="114"/>
      <c r="E85" s="335">
        <v>571</v>
      </c>
      <c r="F85" s="335">
        <v>171</v>
      </c>
      <c r="G85" s="335">
        <v>371</v>
      </c>
      <c r="H85" s="335">
        <v>171</v>
      </c>
      <c r="I85" s="290">
        <f t="shared" si="15"/>
        <v>0.64973730297723298</v>
      </c>
      <c r="J85" s="290">
        <f t="shared" si="15"/>
        <v>1</v>
      </c>
      <c r="K85" s="184"/>
      <c r="L85" s="6"/>
      <c r="M85" s="6"/>
      <c r="N85" s="13"/>
    </row>
    <row r="86" spans="1:14" ht="14.4" thickBot="1" x14ac:dyDescent="0.3">
      <c r="A86" s="139"/>
      <c r="B86" s="224" t="s">
        <v>48</v>
      </c>
      <c r="C86" s="129"/>
      <c r="D86" s="129"/>
      <c r="E86" s="129"/>
      <c r="F86" s="129"/>
      <c r="G86" s="129"/>
      <c r="H86" s="129"/>
      <c r="I86" s="163"/>
      <c r="J86" s="163"/>
      <c r="K86" s="164"/>
      <c r="L86" s="164"/>
      <c r="M86" s="164"/>
      <c r="N86" s="165"/>
    </row>
    <row r="87" spans="1:14" s="186" customFormat="1" ht="36.6" thickBot="1" x14ac:dyDescent="0.3">
      <c r="A87" s="183"/>
      <c r="B87" s="563" t="s">
        <v>137</v>
      </c>
      <c r="C87" s="114" t="s">
        <v>59</v>
      </c>
      <c r="D87" s="114">
        <v>2</v>
      </c>
      <c r="E87" s="114">
        <v>9</v>
      </c>
      <c r="F87" s="114">
        <v>3</v>
      </c>
      <c r="G87" s="114">
        <v>6</v>
      </c>
      <c r="H87" s="308">
        <v>3</v>
      </c>
      <c r="I87" s="290">
        <f t="shared" ref="I87:J91" si="16">G87/E87</f>
        <v>0.66666666666666663</v>
      </c>
      <c r="J87" s="290">
        <f t="shared" si="16"/>
        <v>1</v>
      </c>
      <c r="K87" s="184"/>
      <c r="L87" s="184"/>
      <c r="M87" s="184"/>
      <c r="N87" s="185"/>
    </row>
    <row r="88" spans="1:14" s="186" customFormat="1" ht="29.4" customHeight="1" thickBot="1" x14ac:dyDescent="0.3">
      <c r="A88" s="183"/>
      <c r="B88" s="563" t="s">
        <v>138</v>
      </c>
      <c r="C88" s="114" t="s">
        <v>59</v>
      </c>
      <c r="D88" s="114">
        <v>2</v>
      </c>
      <c r="E88" s="114">
        <v>9</v>
      </c>
      <c r="F88" s="114">
        <v>3</v>
      </c>
      <c r="G88" s="114">
        <v>6</v>
      </c>
      <c r="H88" s="308">
        <v>3</v>
      </c>
      <c r="I88" s="290">
        <f t="shared" si="16"/>
        <v>0.66666666666666663</v>
      </c>
      <c r="J88" s="290">
        <f t="shared" si="16"/>
        <v>1</v>
      </c>
      <c r="K88" s="184"/>
      <c r="L88" s="184"/>
      <c r="M88" s="184"/>
      <c r="N88" s="185"/>
    </row>
    <row r="89" spans="1:14" s="186" customFormat="1" ht="24.6" thickBot="1" x14ac:dyDescent="0.3">
      <c r="A89" s="183"/>
      <c r="B89" s="563" t="s">
        <v>178</v>
      </c>
      <c r="C89" s="114" t="s">
        <v>59</v>
      </c>
      <c r="D89" s="114">
        <v>2</v>
      </c>
      <c r="E89" s="330">
        <v>9</v>
      </c>
      <c r="F89" s="330">
        <v>3</v>
      </c>
      <c r="G89" s="330">
        <v>6</v>
      </c>
      <c r="H89" s="330">
        <v>3</v>
      </c>
      <c r="I89" s="290">
        <f t="shared" si="16"/>
        <v>0.66666666666666663</v>
      </c>
      <c r="J89" s="290">
        <f t="shared" si="16"/>
        <v>1</v>
      </c>
      <c r="K89" s="184"/>
      <c r="L89" s="184"/>
      <c r="M89" s="184"/>
      <c r="N89" s="185"/>
    </row>
    <row r="90" spans="1:14" s="186" customFormat="1" ht="72.599999999999994" thickBot="1" x14ac:dyDescent="0.3">
      <c r="A90" s="183"/>
      <c r="B90" s="563" t="s">
        <v>179</v>
      </c>
      <c r="C90" s="114" t="s">
        <v>52</v>
      </c>
      <c r="D90" s="114">
        <v>1120</v>
      </c>
      <c r="E90" s="114">
        <v>5254</v>
      </c>
      <c r="F90" s="114">
        <v>2067</v>
      </c>
      <c r="G90" s="114">
        <v>4134</v>
      </c>
      <c r="H90" s="114">
        <v>2067</v>
      </c>
      <c r="I90" s="290">
        <f t="shared" si="16"/>
        <v>0.78682908260373052</v>
      </c>
      <c r="J90" s="290">
        <f t="shared" si="16"/>
        <v>1</v>
      </c>
      <c r="K90" s="184"/>
      <c r="L90" s="184"/>
      <c r="M90" s="184"/>
      <c r="N90" s="185"/>
    </row>
    <row r="91" spans="1:14" ht="24.6" thickBot="1" x14ac:dyDescent="0.3">
      <c r="A91" s="139"/>
      <c r="B91" s="501" t="s">
        <v>139</v>
      </c>
      <c r="C91" s="114" t="s">
        <v>59</v>
      </c>
      <c r="D91" s="114">
        <v>2</v>
      </c>
      <c r="E91" s="114">
        <v>9</v>
      </c>
      <c r="F91" s="114">
        <v>3</v>
      </c>
      <c r="G91" s="114">
        <v>6</v>
      </c>
      <c r="H91" s="114">
        <v>3</v>
      </c>
      <c r="I91" s="290">
        <f t="shared" si="16"/>
        <v>0.66666666666666663</v>
      </c>
      <c r="J91" s="290">
        <f t="shared" si="16"/>
        <v>1</v>
      </c>
      <c r="K91" s="184"/>
      <c r="L91" s="184"/>
      <c r="M91" s="184"/>
      <c r="N91" s="185"/>
    </row>
    <row r="92" spans="1:14" ht="14.4" thickBot="1" x14ac:dyDescent="0.3">
      <c r="A92" s="180"/>
      <c r="B92" s="70"/>
      <c r="C92" s="68"/>
      <c r="D92" s="68"/>
      <c r="E92" s="68"/>
      <c r="F92" s="68"/>
      <c r="G92" s="68"/>
      <c r="H92" s="68"/>
      <c r="I92" s="75"/>
      <c r="J92" s="75"/>
      <c r="K92" s="64"/>
      <c r="L92" s="64"/>
      <c r="M92" s="64"/>
      <c r="N92" s="65"/>
    </row>
    <row r="93" spans="1:14" ht="42" thickBot="1" x14ac:dyDescent="0.3">
      <c r="A93" s="28" t="s">
        <v>21</v>
      </c>
      <c r="B93" s="88" t="s">
        <v>248</v>
      </c>
      <c r="C93" s="93" t="s">
        <v>49</v>
      </c>
      <c r="D93" s="166"/>
      <c r="E93" s="95">
        <f>E98+E107+E117+E124</f>
        <v>16477.200000000004</v>
      </c>
      <c r="F93" s="95">
        <f>F98+F107+F117+F124</f>
        <v>10835.4</v>
      </c>
      <c r="G93" s="95">
        <f>G98+G107+G117+G124</f>
        <v>12205.3</v>
      </c>
      <c r="H93" s="95">
        <f>H98+H107+H117+H124</f>
        <v>10505.9</v>
      </c>
      <c r="I93" s="96">
        <f t="shared" ref="I93:J96" si="17">G93/E93</f>
        <v>0.74073871774330569</v>
      </c>
      <c r="J93" s="96">
        <f t="shared" si="17"/>
        <v>0.96959041659744916</v>
      </c>
      <c r="K93" s="166"/>
      <c r="L93" s="166"/>
      <c r="M93" s="166"/>
      <c r="N93" s="167"/>
    </row>
    <row r="94" spans="1:14" ht="14.4" thickBot="1" x14ac:dyDescent="0.3">
      <c r="A94" s="140"/>
      <c r="B94" s="145" t="s">
        <v>81</v>
      </c>
      <c r="C94" s="143" t="s">
        <v>49</v>
      </c>
      <c r="D94" s="164"/>
      <c r="E94" s="149">
        <f>E99</f>
        <v>4586.6000000000004</v>
      </c>
      <c r="F94" s="149">
        <f>F99</f>
        <v>4208.5</v>
      </c>
      <c r="G94" s="149">
        <f>G99</f>
        <v>4352.2</v>
      </c>
      <c r="H94" s="149">
        <f>H99</f>
        <v>4005.9</v>
      </c>
      <c r="I94" s="94">
        <f t="shared" si="17"/>
        <v>0.94889460602625031</v>
      </c>
      <c r="J94" s="94">
        <f t="shared" si="17"/>
        <v>0.95185933230367115</v>
      </c>
      <c r="K94" s="164"/>
      <c r="L94" s="164"/>
      <c r="M94" s="164"/>
      <c r="N94" s="165"/>
    </row>
    <row r="95" spans="1:14" ht="14.4" thickBot="1" x14ac:dyDescent="0.3">
      <c r="A95" s="140"/>
      <c r="B95" s="145" t="s">
        <v>82</v>
      </c>
      <c r="C95" s="143" t="s">
        <v>49</v>
      </c>
      <c r="D95" s="164"/>
      <c r="E95" s="149">
        <f>E100+E108+E126</f>
        <v>5370.1</v>
      </c>
      <c r="F95" s="149">
        <f>F100+F108+F126</f>
        <v>1814.4</v>
      </c>
      <c r="G95" s="149">
        <f>G100+G108+G126</f>
        <v>2423.8000000000002</v>
      </c>
      <c r="H95" s="149">
        <f>H100+H108+H126</f>
        <v>1751</v>
      </c>
      <c r="I95" s="94">
        <f t="shared" si="17"/>
        <v>0.45135099905029702</v>
      </c>
      <c r="J95" s="94">
        <f t="shared" si="17"/>
        <v>0.96505731922398585</v>
      </c>
      <c r="K95" s="164"/>
      <c r="L95" s="164"/>
      <c r="M95" s="164"/>
      <c r="N95" s="165"/>
    </row>
    <row r="96" spans="1:14" ht="14.4" thickBot="1" x14ac:dyDescent="0.3">
      <c r="A96" s="140"/>
      <c r="B96" s="145" t="s">
        <v>83</v>
      </c>
      <c r="C96" s="142" t="s">
        <v>49</v>
      </c>
      <c r="D96" s="168"/>
      <c r="E96" s="170">
        <f>E101+E109+E118+E125</f>
        <v>6520.5</v>
      </c>
      <c r="F96" s="170">
        <f>F101+F109+F118+F125</f>
        <v>4812.5</v>
      </c>
      <c r="G96" s="170">
        <f>G101+G109+G118+G125</f>
        <v>5429.3</v>
      </c>
      <c r="H96" s="170">
        <f>H101+H109+H118+H125</f>
        <v>4749</v>
      </c>
      <c r="I96" s="94">
        <f t="shared" si="17"/>
        <v>0.83265087033202978</v>
      </c>
      <c r="J96" s="94">
        <f t="shared" si="17"/>
        <v>0.9868051948051948</v>
      </c>
      <c r="K96" s="168"/>
      <c r="L96" s="168"/>
      <c r="M96" s="168"/>
      <c r="N96" s="169"/>
    </row>
    <row r="97" spans="1:14" ht="55.2" x14ac:dyDescent="0.25">
      <c r="A97" s="710" t="s">
        <v>22</v>
      </c>
      <c r="B97" s="317" t="s">
        <v>249</v>
      </c>
      <c r="C97" s="440"/>
      <c r="D97" s="440"/>
      <c r="E97" s="440"/>
      <c r="F97" s="440"/>
      <c r="G97" s="440"/>
      <c r="H97" s="440"/>
      <c r="I97" s="440"/>
      <c r="J97" s="440"/>
      <c r="K97" s="23"/>
      <c r="L97" s="23"/>
      <c r="M97" s="23"/>
      <c r="N97" s="24"/>
    </row>
    <row r="98" spans="1:14" x14ac:dyDescent="0.25">
      <c r="A98" s="711"/>
      <c r="B98" s="284" t="s">
        <v>47</v>
      </c>
      <c r="C98" s="295" t="s">
        <v>49</v>
      </c>
      <c r="D98" s="285"/>
      <c r="E98" s="286">
        <f>SUM(E99:E101)</f>
        <v>10926.000000000002</v>
      </c>
      <c r="F98" s="286">
        <f>SUM(F99:F101)</f>
        <v>6843.5</v>
      </c>
      <c r="G98" s="286">
        <f>SUM(G99:G101)</f>
        <v>7409.7</v>
      </c>
      <c r="H98" s="286">
        <f>SUM(H99:H101)</f>
        <v>6514</v>
      </c>
      <c r="I98" s="287">
        <f t="shared" ref="I98:J101" si="18">G98/E98</f>
        <v>0.6781713344316308</v>
      </c>
      <c r="J98" s="287">
        <f t="shared" si="18"/>
        <v>0.95185212245196171</v>
      </c>
      <c r="K98" s="6"/>
      <c r="L98" s="6"/>
      <c r="M98" s="6"/>
      <c r="N98" s="13"/>
    </row>
    <row r="99" spans="1:14" x14ac:dyDescent="0.25">
      <c r="A99" s="711"/>
      <c r="B99" s="288" t="s">
        <v>64</v>
      </c>
      <c r="C99" s="297" t="s">
        <v>49</v>
      </c>
      <c r="D99" s="114"/>
      <c r="E99" s="289">
        <v>4586.6000000000004</v>
      </c>
      <c r="F99" s="289">
        <v>4208.5</v>
      </c>
      <c r="G99" s="289">
        <v>4352.2</v>
      </c>
      <c r="H99" s="289">
        <v>4005.9</v>
      </c>
      <c r="I99" s="290">
        <f t="shared" si="18"/>
        <v>0.94889460602625031</v>
      </c>
      <c r="J99" s="290">
        <f t="shared" si="18"/>
        <v>0.95185933230367115</v>
      </c>
      <c r="K99" s="6"/>
      <c r="L99" s="6"/>
      <c r="M99" s="6"/>
      <c r="N99" s="13"/>
    </row>
    <row r="100" spans="1:14" x14ac:dyDescent="0.25">
      <c r="A100" s="711"/>
      <c r="B100" s="288" t="s">
        <v>104</v>
      </c>
      <c r="C100" s="297" t="s">
        <v>49</v>
      </c>
      <c r="D100" s="114"/>
      <c r="E100" s="289">
        <v>3947.8</v>
      </c>
      <c r="F100" s="289">
        <v>1317.5</v>
      </c>
      <c r="G100" s="289">
        <v>1528.8</v>
      </c>
      <c r="H100" s="289">
        <v>1254.0999999999999</v>
      </c>
      <c r="I100" s="290">
        <f t="shared" si="18"/>
        <v>0.38725366026647751</v>
      </c>
      <c r="J100" s="290">
        <f t="shared" si="18"/>
        <v>0.95187855787476272</v>
      </c>
      <c r="K100" s="6"/>
      <c r="L100" s="6"/>
      <c r="M100" s="6"/>
      <c r="N100" s="13"/>
    </row>
    <row r="101" spans="1:14" x14ac:dyDescent="0.25">
      <c r="A101" s="711"/>
      <c r="B101" s="288" t="s">
        <v>108</v>
      </c>
      <c r="C101" s="297" t="s">
        <v>49</v>
      </c>
      <c r="D101" s="114"/>
      <c r="E101" s="289">
        <v>2391.6</v>
      </c>
      <c r="F101" s="289">
        <v>1317.5</v>
      </c>
      <c r="G101" s="289">
        <v>1528.7</v>
      </c>
      <c r="H101" s="289">
        <v>1254</v>
      </c>
      <c r="I101" s="290">
        <f t="shared" si="18"/>
        <v>0.63919551764509119</v>
      </c>
      <c r="J101" s="290">
        <f t="shared" si="18"/>
        <v>0.95180265654648954</v>
      </c>
      <c r="K101" s="6"/>
      <c r="L101" s="6"/>
      <c r="M101" s="6"/>
      <c r="N101" s="13"/>
    </row>
    <row r="102" spans="1:14" ht="14.4" thickBot="1" x14ac:dyDescent="0.3">
      <c r="A102" s="712"/>
      <c r="B102" s="515" t="s">
        <v>48</v>
      </c>
      <c r="C102" s="184"/>
      <c r="D102" s="184"/>
      <c r="E102" s="184"/>
      <c r="F102" s="184"/>
      <c r="G102" s="184"/>
      <c r="H102" s="184"/>
      <c r="I102" s="184"/>
      <c r="J102" s="184"/>
      <c r="K102" s="164"/>
      <c r="L102" s="164"/>
      <c r="M102" s="164"/>
      <c r="N102" s="165"/>
    </row>
    <row r="103" spans="1:14" ht="24" x14ac:dyDescent="0.25">
      <c r="A103" s="107"/>
      <c r="B103" s="318" t="s">
        <v>116</v>
      </c>
      <c r="C103" s="319" t="s">
        <v>75</v>
      </c>
      <c r="D103" s="114">
        <v>11</v>
      </c>
      <c r="E103" s="114">
        <v>19</v>
      </c>
      <c r="F103" s="114">
        <v>9</v>
      </c>
      <c r="G103" s="444">
        <v>10</v>
      </c>
      <c r="H103" s="114">
        <v>9</v>
      </c>
      <c r="I103" s="290">
        <f>G103/E103</f>
        <v>0.52631578947368418</v>
      </c>
      <c r="J103" s="290">
        <f>H103/F103</f>
        <v>1</v>
      </c>
      <c r="K103" s="6"/>
      <c r="L103" s="6"/>
      <c r="M103" s="6"/>
      <c r="N103" s="13"/>
    </row>
    <row r="104" spans="1:14" ht="24" x14ac:dyDescent="0.25">
      <c r="A104" s="107"/>
      <c r="B104" s="320" t="s">
        <v>117</v>
      </c>
      <c r="C104" s="319" t="s">
        <v>54</v>
      </c>
      <c r="D104" s="114">
        <v>100</v>
      </c>
      <c r="E104" s="114">
        <v>100</v>
      </c>
      <c r="F104" s="114">
        <v>100</v>
      </c>
      <c r="G104" s="444">
        <f>G103/E103*100</f>
        <v>52.631578947368418</v>
      </c>
      <c r="H104" s="114">
        <v>100</v>
      </c>
      <c r="I104" s="290">
        <f>G104/E104</f>
        <v>0.52631578947368418</v>
      </c>
      <c r="J104" s="290">
        <f>H104/F104</f>
        <v>1</v>
      </c>
      <c r="K104" s="6"/>
      <c r="L104" s="6"/>
      <c r="M104" s="6"/>
      <c r="N104" s="13"/>
    </row>
    <row r="105" spans="1:14" ht="14.4" thickBot="1" x14ac:dyDescent="0.3">
      <c r="A105" s="107"/>
      <c r="B105" s="684"/>
      <c r="C105" s="213"/>
      <c r="D105" s="213"/>
      <c r="E105" s="213"/>
      <c r="F105" s="213"/>
      <c r="G105" s="213"/>
      <c r="H105" s="213"/>
      <c r="I105" s="213"/>
      <c r="J105" s="213"/>
      <c r="K105" s="64"/>
      <c r="L105" s="64"/>
      <c r="M105" s="64"/>
      <c r="N105" s="65"/>
    </row>
    <row r="106" spans="1:14" ht="55.2" x14ac:dyDescent="0.25">
      <c r="A106" s="710" t="s">
        <v>23</v>
      </c>
      <c r="B106" s="317" t="s">
        <v>250</v>
      </c>
      <c r="C106" s="440"/>
      <c r="D106" s="440"/>
      <c r="E106" s="440"/>
      <c r="F106" s="685"/>
      <c r="G106" s="685"/>
      <c r="H106" s="685"/>
      <c r="I106" s="440"/>
      <c r="J106" s="440"/>
      <c r="K106" s="23"/>
      <c r="L106" s="23"/>
      <c r="M106" s="23"/>
      <c r="N106" s="24"/>
    </row>
    <row r="107" spans="1:14" x14ac:dyDescent="0.25">
      <c r="A107" s="711"/>
      <c r="B107" s="284" t="s">
        <v>47</v>
      </c>
      <c r="C107" s="295" t="s">
        <v>49</v>
      </c>
      <c r="D107" s="285"/>
      <c r="E107" s="296">
        <f>SUM(E108:E109)</f>
        <v>2259.3000000000002</v>
      </c>
      <c r="F107" s="296">
        <f>SUM(F108:F109)</f>
        <v>709.9</v>
      </c>
      <c r="G107" s="296">
        <f>SUM(G108:G109)</f>
        <v>1506.1</v>
      </c>
      <c r="H107" s="296">
        <f>SUM(H108:H109)</f>
        <v>709.9</v>
      </c>
      <c r="I107" s="414">
        <f t="shared" ref="I107:J109" si="19">G107/E107</f>
        <v>0.66662240516974269</v>
      </c>
      <c r="J107" s="414">
        <f t="shared" si="19"/>
        <v>1</v>
      </c>
      <c r="K107" s="17"/>
      <c r="L107" s="17"/>
      <c r="M107" s="17"/>
      <c r="N107" s="25"/>
    </row>
    <row r="108" spans="1:14" x14ac:dyDescent="0.25">
      <c r="A108" s="711"/>
      <c r="B108" s="288" t="s">
        <v>104</v>
      </c>
      <c r="C108" s="297" t="s">
        <v>49</v>
      </c>
      <c r="D108" s="114"/>
      <c r="E108" s="298">
        <v>1422.3</v>
      </c>
      <c r="F108" s="298">
        <v>496.9</v>
      </c>
      <c r="G108" s="298">
        <v>895</v>
      </c>
      <c r="H108" s="298">
        <v>496.9</v>
      </c>
      <c r="I108" s="334">
        <f t="shared" si="19"/>
        <v>0.62926246220909798</v>
      </c>
      <c r="J108" s="334">
        <f t="shared" si="19"/>
        <v>1</v>
      </c>
      <c r="K108" s="17"/>
      <c r="L108" s="17"/>
      <c r="M108" s="17"/>
      <c r="N108" s="25"/>
    </row>
    <row r="109" spans="1:14" x14ac:dyDescent="0.25">
      <c r="A109" s="711"/>
      <c r="B109" s="288" t="s">
        <v>108</v>
      </c>
      <c r="C109" s="297" t="s">
        <v>49</v>
      </c>
      <c r="D109" s="114"/>
      <c r="E109" s="298">
        <v>837</v>
      </c>
      <c r="F109" s="298">
        <v>213</v>
      </c>
      <c r="G109" s="298">
        <v>611.1</v>
      </c>
      <c r="H109" s="298">
        <v>213</v>
      </c>
      <c r="I109" s="334">
        <f t="shared" si="19"/>
        <v>0.73010752688172043</v>
      </c>
      <c r="J109" s="334">
        <f t="shared" si="19"/>
        <v>1</v>
      </c>
      <c r="K109" s="17"/>
      <c r="L109" s="17"/>
      <c r="M109" s="17"/>
      <c r="N109" s="25"/>
    </row>
    <row r="110" spans="1:14" ht="14.4" thickBot="1" x14ac:dyDescent="0.3">
      <c r="A110" s="712"/>
      <c r="B110" s="515" t="s">
        <v>48</v>
      </c>
      <c r="C110" s="184"/>
      <c r="D110" s="184"/>
      <c r="E110" s="184"/>
      <c r="F110" s="184"/>
      <c r="G110" s="184"/>
      <c r="H110" s="184"/>
      <c r="I110" s="184"/>
      <c r="J110" s="184"/>
      <c r="K110" s="164"/>
      <c r="L110" s="164"/>
      <c r="M110" s="164"/>
      <c r="N110" s="165"/>
    </row>
    <row r="111" spans="1:14" ht="24" x14ac:dyDescent="0.25">
      <c r="A111" s="107"/>
      <c r="B111" s="686" t="s">
        <v>130</v>
      </c>
      <c r="C111" s="114" t="s">
        <v>75</v>
      </c>
      <c r="D111" s="308">
        <v>2</v>
      </c>
      <c r="E111" s="308">
        <v>3</v>
      </c>
      <c r="F111" s="114">
        <v>1</v>
      </c>
      <c r="G111" s="308">
        <v>2</v>
      </c>
      <c r="H111" s="114">
        <v>1</v>
      </c>
      <c r="I111" s="290">
        <f t="shared" ref="I111:J114" si="20">G111/E111</f>
        <v>0.66666666666666663</v>
      </c>
      <c r="J111" s="290">
        <f t="shared" si="20"/>
        <v>1</v>
      </c>
      <c r="K111" s="6"/>
      <c r="L111" s="6"/>
      <c r="M111" s="6"/>
      <c r="N111" s="6"/>
    </row>
    <row r="112" spans="1:14" ht="36" x14ac:dyDescent="0.25">
      <c r="A112" s="107"/>
      <c r="B112" s="687" t="s">
        <v>131</v>
      </c>
      <c r="C112" s="207" t="s">
        <v>132</v>
      </c>
      <c r="D112" s="445">
        <v>103.8</v>
      </c>
      <c r="E112" s="445">
        <v>166</v>
      </c>
      <c r="F112" s="207">
        <v>60</v>
      </c>
      <c r="G112" s="445">
        <v>112</v>
      </c>
      <c r="H112" s="207">
        <v>60</v>
      </c>
      <c r="I112" s="316">
        <f t="shared" si="20"/>
        <v>0.67469879518072284</v>
      </c>
      <c r="J112" s="290">
        <f t="shared" si="20"/>
        <v>1</v>
      </c>
      <c r="K112" s="6"/>
      <c r="L112" s="6"/>
      <c r="M112" s="6"/>
      <c r="N112" s="6"/>
    </row>
    <row r="113" spans="1:14" ht="24" x14ac:dyDescent="0.25">
      <c r="A113" s="376"/>
      <c r="B113" s="314" t="s">
        <v>133</v>
      </c>
      <c r="C113" s="114" t="s">
        <v>75</v>
      </c>
      <c r="D113" s="308">
        <v>4</v>
      </c>
      <c r="E113" s="308">
        <v>14</v>
      </c>
      <c r="F113" s="114">
        <v>4</v>
      </c>
      <c r="G113" s="308">
        <v>9</v>
      </c>
      <c r="H113" s="114">
        <v>4</v>
      </c>
      <c r="I113" s="316">
        <f t="shared" si="20"/>
        <v>0.6428571428571429</v>
      </c>
      <c r="J113" s="316">
        <f t="shared" si="20"/>
        <v>1</v>
      </c>
      <c r="K113" s="6"/>
      <c r="L113" s="6"/>
      <c r="M113" s="6"/>
      <c r="N113" s="6"/>
    </row>
    <row r="114" spans="1:14" ht="24" x14ac:dyDescent="0.25">
      <c r="A114" s="376"/>
      <c r="B114" s="687" t="s">
        <v>134</v>
      </c>
      <c r="C114" s="207" t="s">
        <v>53</v>
      </c>
      <c r="D114" s="445">
        <v>16</v>
      </c>
      <c r="E114" s="445">
        <v>48</v>
      </c>
      <c r="F114" s="207">
        <v>16</v>
      </c>
      <c r="G114" s="445">
        <v>30</v>
      </c>
      <c r="H114" s="207">
        <v>16</v>
      </c>
      <c r="I114" s="316">
        <f t="shared" si="20"/>
        <v>0.625</v>
      </c>
      <c r="J114" s="316">
        <f t="shared" si="20"/>
        <v>1</v>
      </c>
      <c r="K114" s="6"/>
      <c r="L114" s="6"/>
      <c r="M114" s="6"/>
      <c r="N114" s="6"/>
    </row>
    <row r="115" spans="1:14" ht="14.4" thickBot="1" x14ac:dyDescent="0.3">
      <c r="A115" s="479"/>
      <c r="B115" s="314"/>
      <c r="C115" s="114"/>
      <c r="D115" s="308"/>
      <c r="E115" s="308"/>
      <c r="F115" s="114"/>
      <c r="G115" s="308"/>
      <c r="H115" s="114"/>
      <c r="I115" s="290"/>
      <c r="J115" s="290"/>
      <c r="K115" s="6"/>
      <c r="L115" s="6"/>
      <c r="M115" s="6"/>
      <c r="N115" s="6"/>
    </row>
    <row r="116" spans="1:14" ht="69" x14ac:dyDescent="0.25">
      <c r="A116" s="710" t="s">
        <v>24</v>
      </c>
      <c r="B116" s="483" t="s">
        <v>251</v>
      </c>
      <c r="C116" s="447"/>
      <c r="D116" s="447"/>
      <c r="E116" s="447"/>
      <c r="F116" s="447"/>
      <c r="G116" s="447"/>
      <c r="H116" s="447"/>
      <c r="I116" s="447"/>
      <c r="J116" s="447"/>
      <c r="K116" s="17"/>
      <c r="L116" s="17"/>
      <c r="M116" s="17"/>
      <c r="N116" s="25"/>
    </row>
    <row r="117" spans="1:14" x14ac:dyDescent="0.25">
      <c r="A117" s="711"/>
      <c r="B117" s="284" t="s">
        <v>47</v>
      </c>
      <c r="C117" s="295" t="s">
        <v>49</v>
      </c>
      <c r="D117" s="285"/>
      <c r="E117" s="296">
        <f>E118</f>
        <v>3284.4</v>
      </c>
      <c r="F117" s="296">
        <f>F118</f>
        <v>3282</v>
      </c>
      <c r="G117" s="296">
        <f>G118</f>
        <v>3282</v>
      </c>
      <c r="H117" s="296">
        <f>H118</f>
        <v>3282</v>
      </c>
      <c r="I117" s="414">
        <f>G117/E117</f>
        <v>0.99926927292656187</v>
      </c>
      <c r="J117" s="414">
        <f>H117/F117</f>
        <v>1</v>
      </c>
      <c r="K117" s="17"/>
      <c r="L117" s="17"/>
      <c r="M117" s="17"/>
      <c r="N117" s="25"/>
    </row>
    <row r="118" spans="1:14" x14ac:dyDescent="0.25">
      <c r="A118" s="711"/>
      <c r="B118" s="288" t="s">
        <v>108</v>
      </c>
      <c r="C118" s="297" t="s">
        <v>49</v>
      </c>
      <c r="D118" s="114"/>
      <c r="E118" s="298">
        <v>3284.4</v>
      </c>
      <c r="F118" s="298">
        <v>3282</v>
      </c>
      <c r="G118" s="298">
        <v>3282</v>
      </c>
      <c r="H118" s="298">
        <v>3282</v>
      </c>
      <c r="I118" s="334">
        <f>G118/E118</f>
        <v>0.99926927292656187</v>
      </c>
      <c r="J118" s="334">
        <f>H118/F118</f>
        <v>1</v>
      </c>
      <c r="K118" s="17"/>
      <c r="L118" s="17"/>
      <c r="M118" s="17"/>
      <c r="N118" s="25"/>
    </row>
    <row r="119" spans="1:14" ht="14.4" thickBot="1" x14ac:dyDescent="0.3">
      <c r="A119" s="712"/>
      <c r="B119" s="515" t="s">
        <v>48</v>
      </c>
      <c r="C119" s="184"/>
      <c r="D119" s="184"/>
      <c r="E119" s="184"/>
      <c r="F119" s="184"/>
      <c r="G119" s="184"/>
      <c r="H119" s="184"/>
      <c r="I119" s="184"/>
      <c r="J119" s="184"/>
      <c r="K119" s="164"/>
      <c r="L119" s="164"/>
      <c r="M119" s="164"/>
      <c r="N119" s="165"/>
    </row>
    <row r="120" spans="1:14" ht="24" x14ac:dyDescent="0.25">
      <c r="A120" s="107"/>
      <c r="B120" s="446" t="s">
        <v>135</v>
      </c>
      <c r="C120" s="114" t="s">
        <v>132</v>
      </c>
      <c r="D120" s="114">
        <v>83.7</v>
      </c>
      <c r="E120" s="289">
        <v>98.5</v>
      </c>
      <c r="F120" s="114">
        <v>98.5</v>
      </c>
      <c r="G120" s="114">
        <v>98.5</v>
      </c>
      <c r="H120" s="114">
        <v>98.5</v>
      </c>
      <c r="I120" s="290">
        <f>G120/E120</f>
        <v>1</v>
      </c>
      <c r="J120" s="290">
        <f>H120/F120</f>
        <v>1</v>
      </c>
      <c r="K120" s="6"/>
      <c r="L120" s="6"/>
      <c r="M120" s="6"/>
      <c r="N120" s="13"/>
    </row>
    <row r="121" spans="1:14" ht="48" x14ac:dyDescent="0.25">
      <c r="A121" s="107"/>
      <c r="B121" s="446" t="s">
        <v>136</v>
      </c>
      <c r="C121" s="114" t="s">
        <v>53</v>
      </c>
      <c r="D121" s="114">
        <v>3</v>
      </c>
      <c r="E121" s="114">
        <v>3</v>
      </c>
      <c r="F121" s="114">
        <v>3</v>
      </c>
      <c r="G121" s="114">
        <v>3</v>
      </c>
      <c r="H121" s="114">
        <v>3</v>
      </c>
      <c r="I121" s="290">
        <f>G121/E121</f>
        <v>1</v>
      </c>
      <c r="J121" s="290">
        <f>H121/F121</f>
        <v>1</v>
      </c>
      <c r="K121" s="6"/>
      <c r="L121" s="6"/>
      <c r="M121" s="6"/>
      <c r="N121" s="13"/>
    </row>
    <row r="122" spans="1:14" x14ac:dyDescent="0.25">
      <c r="A122" s="480"/>
      <c r="B122" s="446"/>
      <c r="C122" s="114"/>
      <c r="D122" s="114"/>
      <c r="E122" s="114"/>
      <c r="F122" s="114"/>
      <c r="G122" s="114"/>
      <c r="H122" s="114"/>
      <c r="I122" s="290"/>
      <c r="J122" s="290"/>
      <c r="K122" s="6"/>
      <c r="L122" s="6"/>
      <c r="M122" s="6"/>
      <c r="N122" s="6"/>
    </row>
    <row r="123" spans="1:14" ht="41.4" x14ac:dyDescent="0.25">
      <c r="A123" s="514"/>
      <c r="B123" s="503" t="s">
        <v>252</v>
      </c>
      <c r="C123" s="114"/>
      <c r="D123" s="114"/>
      <c r="E123" s="114"/>
      <c r="F123" s="114"/>
      <c r="G123" s="114"/>
      <c r="H123" s="114"/>
      <c r="I123" s="290"/>
      <c r="J123" s="290"/>
      <c r="K123" s="6"/>
      <c r="L123" s="6"/>
      <c r="M123" s="6"/>
      <c r="N123" s="6"/>
    </row>
    <row r="124" spans="1:14" x14ac:dyDescent="0.25">
      <c r="A124" s="514"/>
      <c r="B124" s="284" t="s">
        <v>47</v>
      </c>
      <c r="C124" s="295" t="s">
        <v>49</v>
      </c>
      <c r="D124" s="114"/>
      <c r="E124" s="285">
        <f>E125+E126</f>
        <v>7.5</v>
      </c>
      <c r="F124" s="285">
        <f>F125+F126</f>
        <v>0</v>
      </c>
      <c r="G124" s="285">
        <f>G125+G126</f>
        <v>7.5</v>
      </c>
      <c r="H124" s="285">
        <f>H125+H126</f>
        <v>0</v>
      </c>
      <c r="I124" s="287">
        <f>G124/E124</f>
        <v>1</v>
      </c>
      <c r="J124" s="287">
        <v>0</v>
      </c>
      <c r="K124" s="6"/>
      <c r="L124" s="6"/>
      <c r="M124" s="6"/>
      <c r="N124" s="6"/>
    </row>
    <row r="125" spans="1:14" x14ac:dyDescent="0.25">
      <c r="A125" s="514"/>
      <c r="B125" s="288" t="s">
        <v>108</v>
      </c>
      <c r="C125" s="297" t="s">
        <v>49</v>
      </c>
      <c r="D125" s="114"/>
      <c r="E125" s="114">
        <v>7.5</v>
      </c>
      <c r="F125" s="114">
        <v>0</v>
      </c>
      <c r="G125" s="114">
        <v>7.5</v>
      </c>
      <c r="H125" s="114">
        <v>0</v>
      </c>
      <c r="I125" s="290">
        <f>G125/E125</f>
        <v>1</v>
      </c>
      <c r="J125" s="290">
        <v>0</v>
      </c>
      <c r="K125" s="6"/>
      <c r="L125" s="6"/>
      <c r="M125" s="6"/>
      <c r="N125" s="6"/>
    </row>
    <row r="126" spans="1:14" x14ac:dyDescent="0.25">
      <c r="A126" s="514"/>
      <c r="B126" s="288" t="s">
        <v>217</v>
      </c>
      <c r="C126" s="297" t="s">
        <v>49</v>
      </c>
      <c r="D126" s="114"/>
      <c r="E126" s="114">
        <v>0</v>
      </c>
      <c r="F126" s="114">
        <v>0</v>
      </c>
      <c r="G126" s="114">
        <v>0</v>
      </c>
      <c r="H126" s="114">
        <v>0</v>
      </c>
      <c r="I126" s="290">
        <v>0</v>
      </c>
      <c r="J126" s="290">
        <v>0</v>
      </c>
      <c r="K126" s="6"/>
      <c r="L126" s="6"/>
      <c r="M126" s="6"/>
      <c r="N126" s="6"/>
    </row>
    <row r="127" spans="1:14" x14ac:dyDescent="0.25">
      <c r="A127" s="514"/>
      <c r="B127" s="515" t="s">
        <v>48</v>
      </c>
      <c r="C127" s="184"/>
      <c r="D127" s="184"/>
      <c r="E127" s="184"/>
      <c r="F127" s="184"/>
      <c r="G127" s="184"/>
      <c r="H127" s="184"/>
      <c r="I127" s="184"/>
      <c r="J127" s="184"/>
      <c r="K127" s="164"/>
      <c r="L127" s="164"/>
      <c r="M127" s="164"/>
      <c r="N127" s="165"/>
    </row>
    <row r="128" spans="1:14" s="186" customFormat="1" ht="24" x14ac:dyDescent="0.25">
      <c r="A128" s="521"/>
      <c r="B128" s="291" t="s">
        <v>228</v>
      </c>
      <c r="C128" s="523" t="s">
        <v>230</v>
      </c>
      <c r="D128" s="184"/>
      <c r="E128" s="114">
        <v>700</v>
      </c>
      <c r="F128" s="114">
        <v>0</v>
      </c>
      <c r="G128" s="114">
        <v>0</v>
      </c>
      <c r="H128" s="114">
        <v>0</v>
      </c>
      <c r="I128" s="290">
        <f>G128/E128</f>
        <v>0</v>
      </c>
      <c r="J128" s="290">
        <v>0</v>
      </c>
      <c r="K128" s="184"/>
      <c r="L128" s="184"/>
      <c r="M128" s="184"/>
      <c r="N128" s="522"/>
    </row>
    <row r="129" spans="1:14" s="186" customFormat="1" x14ac:dyDescent="0.25">
      <c r="A129" s="521"/>
      <c r="B129" s="291" t="s">
        <v>229</v>
      </c>
      <c r="C129" s="523" t="s">
        <v>52</v>
      </c>
      <c r="D129" s="184"/>
      <c r="E129" s="114">
        <v>32</v>
      </c>
      <c r="F129" s="114">
        <v>0</v>
      </c>
      <c r="G129" s="114">
        <v>0</v>
      </c>
      <c r="H129" s="114">
        <v>0</v>
      </c>
      <c r="I129" s="290">
        <f>G129/E129</f>
        <v>0</v>
      </c>
      <c r="J129" s="290">
        <v>0</v>
      </c>
      <c r="K129" s="184"/>
      <c r="L129" s="184"/>
      <c r="M129" s="184"/>
      <c r="N129" s="522"/>
    </row>
    <row r="130" spans="1:14" ht="14.4" thickBot="1" x14ac:dyDescent="0.3">
      <c r="A130" s="514"/>
      <c r="B130" s="288"/>
      <c r="C130" s="114"/>
      <c r="D130" s="114"/>
      <c r="E130" s="114"/>
      <c r="F130" s="114"/>
      <c r="G130" s="114"/>
      <c r="H130" s="114"/>
      <c r="I130" s="290"/>
      <c r="J130" s="290"/>
      <c r="K130" s="6"/>
      <c r="L130" s="6"/>
      <c r="M130" s="6"/>
      <c r="N130" s="6"/>
    </row>
    <row r="131" spans="1:14" ht="63" customHeight="1" thickBot="1" x14ac:dyDescent="0.3">
      <c r="A131" s="274" t="s">
        <v>25</v>
      </c>
      <c r="B131" s="520" t="s">
        <v>253</v>
      </c>
      <c r="C131" s="142" t="s">
        <v>49</v>
      </c>
      <c r="D131" s="280"/>
      <c r="E131" s="281">
        <f>E135+E143+E151+E158+E166</f>
        <v>14221.5</v>
      </c>
      <c r="F131" s="281">
        <f t="shared" ref="F131:H131" si="21">F135+F143+F151+F158+F166</f>
        <v>9417</v>
      </c>
      <c r="G131" s="281">
        <f t="shared" si="21"/>
        <v>8261.2999999999993</v>
      </c>
      <c r="H131" s="281">
        <f t="shared" si="21"/>
        <v>6130.5</v>
      </c>
      <c r="I131" s="373">
        <f t="shared" ref="I131:J133" si="22">G131/E131</f>
        <v>0.58090215518756805</v>
      </c>
      <c r="J131" s="373">
        <f t="shared" si="22"/>
        <v>0.65100350430073273</v>
      </c>
      <c r="K131" s="280"/>
      <c r="L131" s="280"/>
      <c r="M131" s="280"/>
      <c r="N131" s="283"/>
    </row>
    <row r="132" spans="1:14" ht="17.399999999999999" hidden="1" customHeight="1" thickBot="1" x14ac:dyDescent="0.3">
      <c r="A132" s="275"/>
      <c r="B132" s="392" t="s">
        <v>82</v>
      </c>
      <c r="C132" s="143" t="s">
        <v>49</v>
      </c>
      <c r="D132" s="151"/>
      <c r="E132" s="149">
        <v>0</v>
      </c>
      <c r="F132" s="149">
        <v>0</v>
      </c>
      <c r="G132" s="149">
        <v>0</v>
      </c>
      <c r="H132" s="149">
        <v>0</v>
      </c>
      <c r="I132" s="94">
        <v>0</v>
      </c>
      <c r="J132" s="94">
        <v>0</v>
      </c>
      <c r="K132" s="151"/>
      <c r="L132" s="151"/>
      <c r="M132" s="151"/>
      <c r="N132" s="158"/>
    </row>
    <row r="133" spans="1:14" ht="20.399999999999999" customHeight="1" thickBot="1" x14ac:dyDescent="0.3">
      <c r="A133" s="275"/>
      <c r="B133" s="392" t="s">
        <v>83</v>
      </c>
      <c r="C133" s="143" t="s">
        <v>49</v>
      </c>
      <c r="D133" s="151"/>
      <c r="E133" s="149">
        <f>E136+E144+E152+E159+E167</f>
        <v>14221.5</v>
      </c>
      <c r="F133" s="149">
        <f t="shared" ref="F133:H133" si="23">F136+F144+F152+F159+F167</f>
        <v>9417</v>
      </c>
      <c r="G133" s="149">
        <f t="shared" si="23"/>
        <v>8261.2999999999993</v>
      </c>
      <c r="H133" s="149">
        <f t="shared" si="23"/>
        <v>6130.5</v>
      </c>
      <c r="I133" s="94">
        <f t="shared" si="22"/>
        <v>0.58090215518756805</v>
      </c>
      <c r="J133" s="94">
        <f t="shared" si="22"/>
        <v>0.65100350430073273</v>
      </c>
      <c r="K133" s="151"/>
      <c r="L133" s="151"/>
      <c r="M133" s="151"/>
      <c r="N133" s="158"/>
    </row>
    <row r="134" spans="1:14" ht="41.4" x14ac:dyDescent="0.25">
      <c r="A134" s="727" t="s">
        <v>26</v>
      </c>
      <c r="B134" s="528" t="s">
        <v>309</v>
      </c>
      <c r="C134" s="447"/>
      <c r="D134" s="447"/>
      <c r="E134" s="447"/>
      <c r="F134" s="447"/>
      <c r="G134" s="447"/>
      <c r="H134" s="447"/>
      <c r="I134" s="447"/>
      <c r="J134" s="447"/>
      <c r="K134" s="447"/>
      <c r="L134" s="17"/>
      <c r="M134" s="17"/>
      <c r="N134" s="25"/>
    </row>
    <row r="135" spans="1:14" x14ac:dyDescent="0.25">
      <c r="A135" s="728"/>
      <c r="B135" s="680" t="s">
        <v>47</v>
      </c>
      <c r="C135" s="295" t="s">
        <v>49</v>
      </c>
      <c r="D135" s="285"/>
      <c r="E135" s="296">
        <f>E136</f>
        <v>13707.3</v>
      </c>
      <c r="F135" s="296">
        <f>F136</f>
        <v>9266.4</v>
      </c>
      <c r="G135" s="296">
        <f>G136</f>
        <v>7953.2</v>
      </c>
      <c r="H135" s="296">
        <f>H136</f>
        <v>5986.7</v>
      </c>
      <c r="I135" s="414">
        <f>G135/E135</f>
        <v>0.5802163810524319</v>
      </c>
      <c r="J135" s="414">
        <f>H135/F135</f>
        <v>0.64606535439868773</v>
      </c>
      <c r="K135" s="447"/>
      <c r="L135" s="17"/>
      <c r="M135" s="17"/>
      <c r="N135" s="25"/>
    </row>
    <row r="136" spans="1:14" x14ac:dyDescent="0.25">
      <c r="A136" s="728"/>
      <c r="B136" s="681" t="s">
        <v>108</v>
      </c>
      <c r="C136" s="297" t="s">
        <v>49</v>
      </c>
      <c r="D136" s="114"/>
      <c r="E136" s="298">
        <v>13707.3</v>
      </c>
      <c r="F136" s="298">
        <v>9266.4</v>
      </c>
      <c r="G136" s="298">
        <v>7953.2</v>
      </c>
      <c r="H136" s="298">
        <v>5986.7</v>
      </c>
      <c r="I136" s="334">
        <f>G136/E136</f>
        <v>0.5802163810524319</v>
      </c>
      <c r="J136" s="334">
        <f>H136/F136</f>
        <v>0.64606535439868773</v>
      </c>
      <c r="K136" s="447"/>
      <c r="L136" s="17"/>
      <c r="M136" s="17"/>
      <c r="N136" s="25"/>
    </row>
    <row r="137" spans="1:14" ht="14.4" thickBot="1" x14ac:dyDescent="0.3">
      <c r="A137" s="729"/>
      <c r="B137" s="682" t="s">
        <v>48</v>
      </c>
      <c r="C137" s="184"/>
      <c r="D137" s="184"/>
      <c r="E137" s="184"/>
      <c r="F137" s="184"/>
      <c r="G137" s="184"/>
      <c r="H137" s="184"/>
      <c r="I137" s="184"/>
      <c r="J137" s="184"/>
      <c r="K137" s="184"/>
      <c r="L137" s="164"/>
      <c r="M137" s="164"/>
      <c r="N137" s="165"/>
    </row>
    <row r="138" spans="1:14" ht="25.2" customHeight="1" x14ac:dyDescent="0.25">
      <c r="A138" s="232"/>
      <c r="B138" s="448" t="s">
        <v>180</v>
      </c>
      <c r="C138" s="319" t="s">
        <v>53</v>
      </c>
      <c r="D138" s="114">
        <v>252</v>
      </c>
      <c r="E138" s="114">
        <v>246</v>
      </c>
      <c r="F138" s="114">
        <v>247</v>
      </c>
      <c r="G138" s="114">
        <v>282</v>
      </c>
      <c r="H138" s="114">
        <v>282</v>
      </c>
      <c r="I138" s="334">
        <f t="shared" ref="I138:J140" si="24">E138/G138</f>
        <v>0.87234042553191493</v>
      </c>
      <c r="J138" s="334">
        <f t="shared" si="24"/>
        <v>0.87588652482269502</v>
      </c>
      <c r="K138" s="184"/>
      <c r="L138" s="6"/>
      <c r="M138" s="6"/>
      <c r="N138" s="13"/>
    </row>
    <row r="139" spans="1:14" x14ac:dyDescent="0.25">
      <c r="A139" s="232"/>
      <c r="B139" s="449" t="s">
        <v>181</v>
      </c>
      <c r="C139" s="319" t="s">
        <v>53</v>
      </c>
      <c r="D139" s="114">
        <v>141</v>
      </c>
      <c r="E139" s="114">
        <v>135</v>
      </c>
      <c r="F139" s="114">
        <v>136</v>
      </c>
      <c r="G139" s="114">
        <v>144</v>
      </c>
      <c r="H139" s="114">
        <v>144</v>
      </c>
      <c r="I139" s="334">
        <f t="shared" si="24"/>
        <v>0.9375</v>
      </c>
      <c r="J139" s="334">
        <f t="shared" si="24"/>
        <v>0.94444444444444442</v>
      </c>
      <c r="K139" s="184"/>
      <c r="L139" s="6"/>
      <c r="M139" s="6"/>
      <c r="N139" s="13"/>
    </row>
    <row r="140" spans="1:14" x14ac:dyDescent="0.25">
      <c r="A140" s="232"/>
      <c r="B140" s="450" t="s">
        <v>182</v>
      </c>
      <c r="C140" s="319" t="s">
        <v>53</v>
      </c>
      <c r="D140" s="114">
        <v>6</v>
      </c>
      <c r="E140" s="114">
        <v>3</v>
      </c>
      <c r="F140" s="114">
        <v>4</v>
      </c>
      <c r="G140" s="114">
        <v>17</v>
      </c>
      <c r="H140" s="114">
        <v>17</v>
      </c>
      <c r="I140" s="334">
        <f t="shared" si="24"/>
        <v>0.17647058823529413</v>
      </c>
      <c r="J140" s="334">
        <f t="shared" si="24"/>
        <v>0.23529411764705882</v>
      </c>
      <c r="K140" s="184"/>
      <c r="L140" s="6"/>
      <c r="M140" s="6"/>
      <c r="N140" s="13"/>
    </row>
    <row r="141" spans="1:14" s="186" customFormat="1" ht="14.4" thickBot="1" x14ac:dyDescent="0.3">
      <c r="A141" s="234"/>
      <c r="B141" s="391"/>
      <c r="C141" s="336"/>
      <c r="D141" s="297"/>
      <c r="E141" s="297"/>
      <c r="F141" s="297"/>
      <c r="G141" s="211"/>
      <c r="H141" s="297"/>
      <c r="I141" s="212"/>
      <c r="J141" s="334"/>
      <c r="K141" s="213"/>
      <c r="L141" s="213"/>
      <c r="M141" s="213"/>
      <c r="N141" s="214"/>
    </row>
    <row r="142" spans="1:14" ht="55.2" x14ac:dyDescent="0.25">
      <c r="A142" s="710" t="s">
        <v>27</v>
      </c>
      <c r="B142" s="317" t="s">
        <v>310</v>
      </c>
      <c r="C142" s="440"/>
      <c r="D142" s="440"/>
      <c r="E142" s="440"/>
      <c r="F142" s="440"/>
      <c r="G142" s="440"/>
      <c r="H142" s="440"/>
      <c r="I142" s="440"/>
      <c r="J142" s="440"/>
      <c r="K142" s="440"/>
      <c r="L142" s="23"/>
      <c r="M142" s="23"/>
      <c r="N142" s="24"/>
    </row>
    <row r="143" spans="1:14" x14ac:dyDescent="0.25">
      <c r="A143" s="711"/>
      <c r="B143" s="284" t="s">
        <v>47</v>
      </c>
      <c r="C143" s="295" t="s">
        <v>49</v>
      </c>
      <c r="D143" s="285"/>
      <c r="E143" s="295">
        <f>SUM(E144)</f>
        <v>106</v>
      </c>
      <c r="F143" s="529">
        <f>SUM(F144)</f>
        <v>23.1</v>
      </c>
      <c r="G143" s="296">
        <f>SUM(G144)</f>
        <v>71.099999999999994</v>
      </c>
      <c r="H143" s="296">
        <f>SUM(H144)</f>
        <v>18.100000000000001</v>
      </c>
      <c r="I143" s="414">
        <f>G143/E143</f>
        <v>0.67075471698113198</v>
      </c>
      <c r="J143" s="414">
        <f>H143/F143</f>
        <v>0.78354978354978355</v>
      </c>
      <c r="K143" s="447"/>
      <c r="L143" s="17"/>
      <c r="M143" s="17"/>
      <c r="N143" s="25"/>
    </row>
    <row r="144" spans="1:14" x14ac:dyDescent="0.25">
      <c r="A144" s="711"/>
      <c r="B144" s="288" t="s">
        <v>108</v>
      </c>
      <c r="C144" s="297" t="s">
        <v>49</v>
      </c>
      <c r="D144" s="114"/>
      <c r="E144" s="297">
        <v>106</v>
      </c>
      <c r="F144" s="298">
        <v>23.1</v>
      </c>
      <c r="G144" s="298">
        <v>71.099999999999994</v>
      </c>
      <c r="H144" s="298">
        <v>18.100000000000001</v>
      </c>
      <c r="I144" s="334">
        <f>G144/E144</f>
        <v>0.67075471698113198</v>
      </c>
      <c r="J144" s="334">
        <f>H144/F144</f>
        <v>0.78354978354978355</v>
      </c>
      <c r="K144" s="447"/>
      <c r="L144" s="17"/>
      <c r="M144" s="17"/>
      <c r="N144" s="25"/>
    </row>
    <row r="145" spans="1:14" ht="14.4" thickBot="1" x14ac:dyDescent="0.3">
      <c r="A145" s="712"/>
      <c r="B145" s="457" t="s">
        <v>48</v>
      </c>
      <c r="C145" s="213"/>
      <c r="D145" s="213"/>
      <c r="E145" s="213"/>
      <c r="F145" s="213"/>
      <c r="G145" s="213"/>
      <c r="H145" s="184"/>
      <c r="I145" s="184"/>
      <c r="J145" s="184"/>
      <c r="K145" s="213"/>
      <c r="L145" s="181"/>
      <c r="M145" s="181"/>
      <c r="N145" s="182"/>
    </row>
    <row r="146" spans="1:14" ht="26.4" x14ac:dyDescent="0.25">
      <c r="A146" s="498"/>
      <c r="B146" s="593" t="s">
        <v>183</v>
      </c>
      <c r="C146" s="594" t="s">
        <v>53</v>
      </c>
      <c r="D146" s="114">
        <v>8</v>
      </c>
      <c r="E146" s="114">
        <v>5</v>
      </c>
      <c r="F146" s="114">
        <v>6</v>
      </c>
      <c r="G146" s="530">
        <v>9</v>
      </c>
      <c r="H146" s="683">
        <v>9</v>
      </c>
      <c r="I146" s="334">
        <f t="shared" ref="I146:J148" si="25">E146/G146</f>
        <v>0.55555555555555558</v>
      </c>
      <c r="J146" s="334">
        <f t="shared" si="25"/>
        <v>0.66666666666666663</v>
      </c>
      <c r="K146" s="184"/>
      <c r="L146" s="6"/>
      <c r="M146" s="6"/>
      <c r="N146" s="6"/>
    </row>
    <row r="147" spans="1:14" ht="26.4" x14ac:dyDescent="0.25">
      <c r="A147" s="498"/>
      <c r="B147" s="593" t="s">
        <v>184</v>
      </c>
      <c r="C147" s="594" t="s">
        <v>53</v>
      </c>
      <c r="D147" s="114">
        <v>111</v>
      </c>
      <c r="E147" s="114">
        <v>100</v>
      </c>
      <c r="F147" s="114">
        <v>105</v>
      </c>
      <c r="G147" s="530">
        <v>140</v>
      </c>
      <c r="H147" s="530">
        <v>140</v>
      </c>
      <c r="I147" s="334">
        <f t="shared" si="25"/>
        <v>0.7142857142857143</v>
      </c>
      <c r="J147" s="334">
        <f t="shared" si="25"/>
        <v>0.75</v>
      </c>
      <c r="K147" s="184"/>
      <c r="L147" s="6"/>
      <c r="M147" s="6"/>
      <c r="N147" s="6"/>
    </row>
    <row r="148" spans="1:14" ht="39.6" x14ac:dyDescent="0.25">
      <c r="A148" s="498"/>
      <c r="B148" s="595" t="s">
        <v>185</v>
      </c>
      <c r="C148" s="594" t="s">
        <v>52</v>
      </c>
      <c r="D148" s="114">
        <v>45</v>
      </c>
      <c r="E148" s="114">
        <v>40</v>
      </c>
      <c r="F148" s="114">
        <v>42</v>
      </c>
      <c r="G148" s="530">
        <v>54</v>
      </c>
      <c r="H148" s="530">
        <v>54</v>
      </c>
      <c r="I148" s="334">
        <f t="shared" si="25"/>
        <v>0.7407407407407407</v>
      </c>
      <c r="J148" s="334">
        <f t="shared" si="25"/>
        <v>0.77777777777777779</v>
      </c>
      <c r="K148" s="184"/>
      <c r="L148" s="6"/>
      <c r="M148" s="6"/>
      <c r="N148" s="6"/>
    </row>
    <row r="149" spans="1:14" ht="53.4" thickBot="1" x14ac:dyDescent="0.3">
      <c r="A149" s="498"/>
      <c r="B149" s="595" t="s">
        <v>186</v>
      </c>
      <c r="C149" s="594" t="s">
        <v>53</v>
      </c>
      <c r="D149" s="114">
        <v>14</v>
      </c>
      <c r="E149" s="114">
        <v>11</v>
      </c>
      <c r="F149" s="114">
        <v>12</v>
      </c>
      <c r="G149" s="530">
        <v>7</v>
      </c>
      <c r="H149" s="530">
        <v>7</v>
      </c>
      <c r="I149" s="334">
        <f>1-(G149/E149)+1</f>
        <v>1.3636363636363638</v>
      </c>
      <c r="J149" s="334">
        <f>1-(H149/F149)+1</f>
        <v>1.4166666666666665</v>
      </c>
      <c r="K149" s="184"/>
      <c r="L149" s="6"/>
      <c r="M149" s="6"/>
      <c r="N149" s="6"/>
    </row>
    <row r="150" spans="1:14" ht="33" customHeight="1" x14ac:dyDescent="0.25">
      <c r="A150" s="710" t="s">
        <v>28</v>
      </c>
      <c r="B150" s="503" t="s">
        <v>187</v>
      </c>
      <c r="C150" s="447"/>
      <c r="D150" s="447"/>
      <c r="E150" s="447"/>
      <c r="F150" s="447"/>
      <c r="G150" s="447"/>
      <c r="H150" s="447"/>
      <c r="I150" s="447"/>
      <c r="J150" s="447"/>
      <c r="K150" s="447"/>
      <c r="L150" s="17"/>
      <c r="M150" s="17"/>
      <c r="N150" s="25"/>
    </row>
    <row r="151" spans="1:14" x14ac:dyDescent="0.25">
      <c r="A151" s="711"/>
      <c r="B151" s="284" t="s">
        <v>47</v>
      </c>
      <c r="C151" s="295" t="s">
        <v>49</v>
      </c>
      <c r="D151" s="285"/>
      <c r="E151" s="296">
        <f>SUM(E152:E152)</f>
        <v>144.1</v>
      </c>
      <c r="F151" s="296">
        <f>SUM(F152:F152)</f>
        <v>52.5</v>
      </c>
      <c r="G151" s="296">
        <f>SUM(G152:G152)</f>
        <v>82.5</v>
      </c>
      <c r="H151" s="296">
        <f>SUM(H152:H152)</f>
        <v>52.5</v>
      </c>
      <c r="I151" s="414">
        <f>G151/E151</f>
        <v>0.57251908396946571</v>
      </c>
      <c r="J151" s="414">
        <f>H151/F151</f>
        <v>1</v>
      </c>
      <c r="K151" s="447"/>
      <c r="L151" s="17"/>
      <c r="M151" s="17"/>
      <c r="N151" s="25"/>
    </row>
    <row r="152" spans="1:14" x14ac:dyDescent="0.25">
      <c r="A152" s="711"/>
      <c r="B152" s="288" t="s">
        <v>108</v>
      </c>
      <c r="C152" s="114" t="s">
        <v>49</v>
      </c>
      <c r="D152" s="114"/>
      <c r="E152" s="289">
        <v>144.1</v>
      </c>
      <c r="F152" s="289">
        <v>52.5</v>
      </c>
      <c r="G152" s="531">
        <v>82.5</v>
      </c>
      <c r="H152" s="289">
        <v>52.5</v>
      </c>
      <c r="I152" s="290">
        <f>G152/E152</f>
        <v>0.57251908396946571</v>
      </c>
      <c r="J152" s="290">
        <f>H152/F152</f>
        <v>1</v>
      </c>
      <c r="K152" s="184"/>
      <c r="L152" s="6"/>
      <c r="M152" s="6"/>
      <c r="N152" s="13"/>
    </row>
    <row r="153" spans="1:14" ht="14.4" thickBot="1" x14ac:dyDescent="0.3">
      <c r="A153" s="712"/>
      <c r="B153" s="457" t="s">
        <v>48</v>
      </c>
      <c r="C153" s="184"/>
      <c r="D153" s="114"/>
      <c r="E153" s="184"/>
      <c r="F153" s="184"/>
      <c r="G153" s="184"/>
      <c r="H153" s="184"/>
      <c r="I153" s="184"/>
      <c r="J153" s="184"/>
      <c r="K153" s="184"/>
      <c r="L153" s="164"/>
      <c r="M153" s="164"/>
      <c r="N153" s="165"/>
    </row>
    <row r="154" spans="1:14" ht="28.2" customHeight="1" thickBot="1" x14ac:dyDescent="0.3">
      <c r="A154" s="499"/>
      <c r="B154" s="596" t="s">
        <v>188</v>
      </c>
      <c r="C154" s="504" t="s">
        <v>52</v>
      </c>
      <c r="D154" s="452">
        <v>43</v>
      </c>
      <c r="E154" s="452">
        <v>40</v>
      </c>
      <c r="F154" s="444">
        <v>41</v>
      </c>
      <c r="G154" s="452">
        <v>48</v>
      </c>
      <c r="H154" s="452">
        <v>48</v>
      </c>
      <c r="I154" s="290">
        <f>E154/G154</f>
        <v>0.83333333333333337</v>
      </c>
      <c r="J154" s="290">
        <f>F154/H154</f>
        <v>0.85416666666666663</v>
      </c>
      <c r="K154" s="478"/>
      <c r="L154" s="73"/>
      <c r="M154" s="73"/>
      <c r="N154" s="74"/>
    </row>
    <row r="155" spans="1:14" ht="38.4" customHeight="1" thickBot="1" x14ac:dyDescent="0.3">
      <c r="A155" s="499"/>
      <c r="B155" s="596" t="s">
        <v>189</v>
      </c>
      <c r="C155" s="504" t="s">
        <v>52</v>
      </c>
      <c r="D155" s="452">
        <v>3</v>
      </c>
      <c r="E155" s="452">
        <v>1</v>
      </c>
      <c r="F155" s="444">
        <v>1</v>
      </c>
      <c r="G155" s="452">
        <v>9</v>
      </c>
      <c r="H155" s="444">
        <v>9</v>
      </c>
      <c r="I155" s="290">
        <f>E155/G155</f>
        <v>0.1111111111111111</v>
      </c>
      <c r="J155" s="290">
        <f>F155/H155</f>
        <v>0.1111111111111111</v>
      </c>
      <c r="K155" s="478"/>
      <c r="L155" s="73"/>
      <c r="M155" s="73"/>
      <c r="N155" s="74"/>
    </row>
    <row r="156" spans="1:14" ht="14.4" thickBot="1" x14ac:dyDescent="0.3">
      <c r="A156" s="476"/>
      <c r="B156" s="505"/>
      <c r="C156" s="321"/>
      <c r="D156" s="452"/>
      <c r="E156" s="452"/>
      <c r="F156" s="444"/>
      <c r="G156" s="452"/>
      <c r="H156" s="444"/>
      <c r="I156" s="290"/>
      <c r="J156" s="290"/>
      <c r="K156" s="478"/>
      <c r="L156" s="73"/>
      <c r="M156" s="73"/>
      <c r="N156" s="73"/>
    </row>
    <row r="157" spans="1:14" ht="42" thickBot="1" x14ac:dyDescent="0.3">
      <c r="A157" s="476"/>
      <c r="B157" s="317" t="s">
        <v>256</v>
      </c>
      <c r="C157" s="440"/>
      <c r="D157" s="440"/>
      <c r="E157" s="440"/>
      <c r="F157" s="440"/>
      <c r="G157" s="440"/>
      <c r="H157" s="440"/>
      <c r="I157" s="440"/>
      <c r="J157" s="440"/>
      <c r="K157" s="478"/>
      <c r="L157" s="73"/>
      <c r="M157" s="73"/>
      <c r="N157" s="73"/>
    </row>
    <row r="158" spans="1:14" ht="14.4" thickBot="1" x14ac:dyDescent="0.3">
      <c r="A158" s="476"/>
      <c r="B158" s="284" t="s">
        <v>47</v>
      </c>
      <c r="C158" s="295" t="s">
        <v>49</v>
      </c>
      <c r="D158" s="285"/>
      <c r="E158" s="296">
        <f>SUM(E159:E159)</f>
        <v>264.10000000000002</v>
      </c>
      <c r="F158" s="296">
        <f>SUM(F159:F159)</f>
        <v>75</v>
      </c>
      <c r="G158" s="296">
        <f>SUM(G159:G159)</f>
        <v>154.5</v>
      </c>
      <c r="H158" s="296">
        <f>SUM(H159:H159)</f>
        <v>73.2</v>
      </c>
      <c r="I158" s="414">
        <f>G158/E158</f>
        <v>0.58500567966679284</v>
      </c>
      <c r="J158" s="414">
        <f>H158/F158</f>
        <v>0.97600000000000009</v>
      </c>
      <c r="K158" s="478"/>
      <c r="L158" s="73"/>
      <c r="M158" s="73"/>
      <c r="N158" s="73"/>
    </row>
    <row r="159" spans="1:14" ht="14.4" thickBot="1" x14ac:dyDescent="0.3">
      <c r="A159" s="476"/>
      <c r="B159" s="288" t="s">
        <v>108</v>
      </c>
      <c r="C159" s="114" t="s">
        <v>49</v>
      </c>
      <c r="D159" s="114"/>
      <c r="E159" s="289">
        <v>264.10000000000002</v>
      </c>
      <c r="F159" s="289">
        <v>75</v>
      </c>
      <c r="G159" s="531">
        <v>154.5</v>
      </c>
      <c r="H159" s="289">
        <v>73.2</v>
      </c>
      <c r="I159" s="290">
        <f>G159/E159</f>
        <v>0.58500567966679284</v>
      </c>
      <c r="J159" s="290">
        <f>H159/F159</f>
        <v>0.97600000000000009</v>
      </c>
      <c r="K159" s="478"/>
      <c r="L159" s="73"/>
      <c r="M159" s="73"/>
      <c r="N159" s="73"/>
    </row>
    <row r="160" spans="1:14" ht="14.4" thickBot="1" x14ac:dyDescent="0.3">
      <c r="A160" s="476"/>
      <c r="B160" s="224" t="s">
        <v>48</v>
      </c>
      <c r="C160" s="164"/>
      <c r="D160" s="129"/>
      <c r="E160" s="164"/>
      <c r="F160" s="164"/>
      <c r="G160" s="164"/>
      <c r="H160" s="164"/>
      <c r="I160" s="164"/>
      <c r="J160" s="164"/>
      <c r="K160" s="73"/>
      <c r="L160" s="73"/>
      <c r="M160" s="73"/>
      <c r="N160" s="73"/>
    </row>
    <row r="161" spans="1:14" ht="36.6" thickBot="1" x14ac:dyDescent="0.3">
      <c r="A161" s="476"/>
      <c r="B161" s="327" t="s">
        <v>152</v>
      </c>
      <c r="C161" s="321" t="s">
        <v>53</v>
      </c>
      <c r="D161" s="452">
        <v>6</v>
      </c>
      <c r="E161" s="452">
        <v>24</v>
      </c>
      <c r="F161" s="444">
        <v>9</v>
      </c>
      <c r="G161" s="676">
        <v>24</v>
      </c>
      <c r="H161" s="676">
        <v>9</v>
      </c>
      <c r="I161" s="290">
        <f t="shared" ref="I161:J164" si="26">G161/E161</f>
        <v>1</v>
      </c>
      <c r="J161" s="290">
        <f t="shared" si="26"/>
        <v>1</v>
      </c>
      <c r="K161" s="73"/>
      <c r="L161" s="73"/>
      <c r="M161" s="73"/>
      <c r="N161" s="73"/>
    </row>
    <row r="162" spans="1:14" ht="39" customHeight="1" thickBot="1" x14ac:dyDescent="0.3">
      <c r="A162" s="476"/>
      <c r="B162" s="453" t="s">
        <v>153</v>
      </c>
      <c r="C162" s="321" t="s">
        <v>53</v>
      </c>
      <c r="D162" s="452">
        <v>3</v>
      </c>
      <c r="E162" s="452">
        <v>15</v>
      </c>
      <c r="F162" s="444">
        <v>6</v>
      </c>
      <c r="G162" s="676">
        <v>15</v>
      </c>
      <c r="H162" s="676">
        <v>6</v>
      </c>
      <c r="I162" s="290">
        <f t="shared" si="26"/>
        <v>1</v>
      </c>
      <c r="J162" s="290">
        <f t="shared" si="26"/>
        <v>1</v>
      </c>
      <c r="K162" s="73"/>
      <c r="L162" s="73"/>
      <c r="M162" s="73"/>
      <c r="N162" s="73"/>
    </row>
    <row r="163" spans="1:14" ht="24.6" thickBot="1" x14ac:dyDescent="0.3">
      <c r="A163" s="476"/>
      <c r="B163" s="453" t="s">
        <v>154</v>
      </c>
      <c r="C163" s="321" t="s">
        <v>53</v>
      </c>
      <c r="D163" s="452">
        <v>2</v>
      </c>
      <c r="E163" s="452">
        <v>12</v>
      </c>
      <c r="F163" s="444">
        <v>5</v>
      </c>
      <c r="G163" s="676">
        <v>12</v>
      </c>
      <c r="H163" s="676">
        <v>5</v>
      </c>
      <c r="I163" s="290">
        <f t="shared" si="26"/>
        <v>1</v>
      </c>
      <c r="J163" s="290">
        <f t="shared" si="26"/>
        <v>1</v>
      </c>
      <c r="K163" s="73"/>
      <c r="L163" s="73"/>
      <c r="M163" s="73"/>
      <c r="N163" s="73"/>
    </row>
    <row r="164" spans="1:14" s="186" customFormat="1" ht="52.2" customHeight="1" thickBot="1" x14ac:dyDescent="0.3">
      <c r="A164" s="183"/>
      <c r="B164" s="453" t="s">
        <v>155</v>
      </c>
      <c r="C164" s="321" t="s">
        <v>53</v>
      </c>
      <c r="D164" s="452">
        <v>0</v>
      </c>
      <c r="E164" s="452">
        <v>9</v>
      </c>
      <c r="F164" s="444">
        <v>4</v>
      </c>
      <c r="G164" s="676">
        <v>10</v>
      </c>
      <c r="H164" s="676">
        <v>4</v>
      </c>
      <c r="I164" s="290">
        <f t="shared" si="26"/>
        <v>1.1111111111111112</v>
      </c>
      <c r="J164" s="290">
        <f t="shared" si="26"/>
        <v>1</v>
      </c>
      <c r="K164" s="478"/>
      <c r="L164" s="478"/>
      <c r="M164" s="478"/>
      <c r="N164" s="478"/>
    </row>
    <row r="165" spans="1:14" s="186" customFormat="1" ht="42" thickBot="1" x14ac:dyDescent="0.3">
      <c r="A165" s="183"/>
      <c r="B165" s="677" t="s">
        <v>285</v>
      </c>
      <c r="C165" s="321"/>
      <c r="D165" s="452"/>
      <c r="E165" s="452"/>
      <c r="F165" s="444"/>
      <c r="G165" s="676"/>
      <c r="H165" s="676"/>
      <c r="I165" s="290"/>
      <c r="J165" s="290"/>
      <c r="K165" s="221"/>
      <c r="L165" s="221"/>
      <c r="M165" s="221"/>
      <c r="N165" s="629"/>
    </row>
    <row r="166" spans="1:14" s="186" customFormat="1" ht="14.4" thickBot="1" x14ac:dyDescent="0.3">
      <c r="A166" s="183"/>
      <c r="B166" s="284" t="s">
        <v>47</v>
      </c>
      <c r="C166" s="285" t="s">
        <v>49</v>
      </c>
      <c r="D166" s="285"/>
      <c r="E166" s="286">
        <f>SUM(E167:E167)</f>
        <v>0</v>
      </c>
      <c r="F166" s="286">
        <f>SUM(F167:F167)</f>
        <v>0</v>
      </c>
      <c r="G166" s="286">
        <f>SUM(G167:G167)</f>
        <v>0</v>
      </c>
      <c r="H166" s="286">
        <f>SUM(H167:H167)</f>
        <v>0</v>
      </c>
      <c r="I166" s="287">
        <v>0</v>
      </c>
      <c r="J166" s="287">
        <v>0</v>
      </c>
      <c r="K166" s="221"/>
      <c r="L166" s="221"/>
      <c r="M166" s="221"/>
      <c r="N166" s="629"/>
    </row>
    <row r="167" spans="1:14" s="186" customFormat="1" ht="14.4" thickBot="1" x14ac:dyDescent="0.3">
      <c r="A167" s="183"/>
      <c r="B167" s="288" t="s">
        <v>108</v>
      </c>
      <c r="C167" s="114" t="s">
        <v>49</v>
      </c>
      <c r="D167" s="114"/>
      <c r="E167" s="289">
        <v>0</v>
      </c>
      <c r="F167" s="289">
        <v>0</v>
      </c>
      <c r="G167" s="531">
        <v>0</v>
      </c>
      <c r="H167" s="289">
        <v>0</v>
      </c>
      <c r="I167" s="290">
        <v>0</v>
      </c>
      <c r="J167" s="290">
        <v>0</v>
      </c>
      <c r="K167" s="221"/>
      <c r="L167" s="221"/>
      <c r="M167" s="221"/>
      <c r="N167" s="629"/>
    </row>
    <row r="168" spans="1:14" s="186" customFormat="1" ht="36.6" thickBot="1" x14ac:dyDescent="0.3">
      <c r="A168" s="183"/>
      <c r="B168" s="453" t="s">
        <v>286</v>
      </c>
      <c r="C168" s="114" t="s">
        <v>53</v>
      </c>
      <c r="D168" s="114">
        <v>8</v>
      </c>
      <c r="E168" s="289">
        <v>36</v>
      </c>
      <c r="F168" s="289">
        <v>10</v>
      </c>
      <c r="G168" s="678">
        <v>10</v>
      </c>
      <c r="H168" s="289">
        <v>10</v>
      </c>
      <c r="I168" s="290">
        <f>G168/E168</f>
        <v>0.27777777777777779</v>
      </c>
      <c r="J168" s="290">
        <f t="shared" ref="J168:J169" si="27">H168/F168</f>
        <v>1</v>
      </c>
      <c r="K168" s="221"/>
      <c r="L168" s="221"/>
      <c r="M168" s="221"/>
      <c r="N168" s="629"/>
    </row>
    <row r="169" spans="1:14" s="186" customFormat="1" ht="48.6" thickBot="1" x14ac:dyDescent="0.3">
      <c r="A169" s="183"/>
      <c r="B169" s="679" t="s">
        <v>287</v>
      </c>
      <c r="C169" s="114" t="s">
        <v>53</v>
      </c>
      <c r="D169" s="114">
        <v>0</v>
      </c>
      <c r="E169" s="289">
        <v>2</v>
      </c>
      <c r="F169" s="289">
        <v>1</v>
      </c>
      <c r="G169" s="678">
        <v>2</v>
      </c>
      <c r="H169" s="289">
        <v>2</v>
      </c>
      <c r="I169" s="290">
        <f t="shared" ref="I169" si="28">G169/E169</f>
        <v>1</v>
      </c>
      <c r="J169" s="290">
        <f t="shared" si="27"/>
        <v>2</v>
      </c>
      <c r="K169" s="221"/>
      <c r="L169" s="221"/>
      <c r="M169" s="221"/>
      <c r="N169" s="629"/>
    </row>
    <row r="170" spans="1:14" s="186" customFormat="1" ht="14.4" thickBot="1" x14ac:dyDescent="0.3">
      <c r="A170" s="183"/>
      <c r="B170" s="217"/>
      <c r="C170" s="218"/>
      <c r="D170" s="219"/>
      <c r="E170" s="219"/>
      <c r="F170" s="220"/>
      <c r="G170" s="219"/>
      <c r="H170" s="220"/>
      <c r="I170" s="212"/>
      <c r="J170" s="212"/>
      <c r="K170" s="221"/>
      <c r="L170" s="221"/>
      <c r="M170" s="221"/>
      <c r="N170" s="222"/>
    </row>
    <row r="171" spans="1:14" ht="42" thickBot="1" x14ac:dyDescent="0.3">
      <c r="A171" s="28" t="s">
        <v>29</v>
      </c>
      <c r="B171" s="89" t="s">
        <v>257</v>
      </c>
      <c r="C171" s="87" t="s">
        <v>49</v>
      </c>
      <c r="D171" s="90"/>
      <c r="E171" s="95">
        <f>E177+E187+E201</f>
        <v>320035.5</v>
      </c>
      <c r="F171" s="95">
        <f>F177+F187+F201</f>
        <v>111818.9</v>
      </c>
      <c r="G171" s="95">
        <f>G177+G187+G201</f>
        <v>184189.59999999998</v>
      </c>
      <c r="H171" s="95">
        <f>H177+H187+H201</f>
        <v>91436.4</v>
      </c>
      <c r="I171" s="96">
        <f t="shared" ref="I171:J174" si="29">G171/E171</f>
        <v>0.5755286522901365</v>
      </c>
      <c r="J171" s="96">
        <f t="shared" si="29"/>
        <v>0.8177186504249282</v>
      </c>
      <c r="K171" s="90"/>
      <c r="L171" s="90"/>
      <c r="M171" s="90"/>
      <c r="N171" s="157"/>
    </row>
    <row r="172" spans="1:14" ht="14.4" thickBot="1" x14ac:dyDescent="0.3">
      <c r="A172" s="140"/>
      <c r="B172" s="150" t="s">
        <v>81</v>
      </c>
      <c r="C172" s="143" t="s">
        <v>49</v>
      </c>
      <c r="D172" s="151"/>
      <c r="E172" s="149">
        <f>E188</f>
        <v>5032.1000000000004</v>
      </c>
      <c r="F172" s="149">
        <f>F188</f>
        <v>27.5</v>
      </c>
      <c r="G172" s="149">
        <f>G188</f>
        <v>32.1</v>
      </c>
      <c r="H172" s="149">
        <f>H188</f>
        <v>27.5</v>
      </c>
      <c r="I172" s="94">
        <f t="shared" si="29"/>
        <v>6.379046521333042E-3</v>
      </c>
      <c r="J172" s="94">
        <f t="shared" si="29"/>
        <v>1</v>
      </c>
      <c r="K172" s="151"/>
      <c r="L172" s="151"/>
      <c r="M172" s="151"/>
      <c r="N172" s="158"/>
    </row>
    <row r="173" spans="1:14" ht="14.4" thickBot="1" x14ac:dyDescent="0.3">
      <c r="A173" s="140"/>
      <c r="B173" s="150" t="s">
        <v>82</v>
      </c>
      <c r="C173" s="143" t="s">
        <v>49</v>
      </c>
      <c r="D173" s="151"/>
      <c r="E173" s="149">
        <f>E189+E202</f>
        <v>52678.2</v>
      </c>
      <c r="F173" s="149">
        <f>F189+F202</f>
        <v>17432.3</v>
      </c>
      <c r="G173" s="149">
        <f>G189+G202</f>
        <v>35643.599999999999</v>
      </c>
      <c r="H173" s="149">
        <f>H189+H202</f>
        <v>17432.3</v>
      </c>
      <c r="I173" s="94">
        <f t="shared" si="29"/>
        <v>0.67662904199460117</v>
      </c>
      <c r="J173" s="94">
        <f t="shared" si="29"/>
        <v>1</v>
      </c>
      <c r="K173" s="151"/>
      <c r="L173" s="151"/>
      <c r="M173" s="151"/>
      <c r="N173" s="158"/>
    </row>
    <row r="174" spans="1:14" ht="14.4" thickBot="1" x14ac:dyDescent="0.3">
      <c r="A174" s="140"/>
      <c r="B174" s="150" t="s">
        <v>83</v>
      </c>
      <c r="C174" s="143" t="s">
        <v>49</v>
      </c>
      <c r="D174" s="151"/>
      <c r="E174" s="149">
        <f>E178+E190+E203</f>
        <v>262325.2</v>
      </c>
      <c r="F174" s="149">
        <f>F178+F190+F203</f>
        <v>94359.1</v>
      </c>
      <c r="G174" s="149">
        <f>G178+G190+G203</f>
        <v>148513.9</v>
      </c>
      <c r="H174" s="149">
        <f>H178+H190+H203</f>
        <v>73976.600000000006</v>
      </c>
      <c r="I174" s="94">
        <f t="shared" si="29"/>
        <v>0.56614423623807386</v>
      </c>
      <c r="J174" s="94">
        <f t="shared" si="29"/>
        <v>0.78399009740448988</v>
      </c>
      <c r="K174" s="151"/>
      <c r="L174" s="151"/>
      <c r="M174" s="151"/>
      <c r="N174" s="158"/>
    </row>
    <row r="175" spans="1:14" ht="14.4" thickBot="1" x14ac:dyDescent="0.3">
      <c r="A175" s="196"/>
      <c r="B175" s="279" t="s">
        <v>119</v>
      </c>
      <c r="C175" s="143" t="s">
        <v>49</v>
      </c>
      <c r="D175" s="280"/>
      <c r="E175" s="281">
        <v>0</v>
      </c>
      <c r="F175" s="281">
        <v>0</v>
      </c>
      <c r="G175" s="281">
        <v>0</v>
      </c>
      <c r="H175" s="281">
        <v>0</v>
      </c>
      <c r="I175" s="94">
        <v>0</v>
      </c>
      <c r="J175" s="94">
        <v>0</v>
      </c>
      <c r="K175" s="280"/>
      <c r="L175" s="280"/>
      <c r="M175" s="280"/>
      <c r="N175" s="283"/>
    </row>
    <row r="176" spans="1:14" ht="41.4" x14ac:dyDescent="0.25">
      <c r="A176" s="710" t="s">
        <v>30</v>
      </c>
      <c r="B176" s="317" t="s">
        <v>303</v>
      </c>
      <c r="C176" s="440"/>
      <c r="D176" s="440"/>
      <c r="E176" s="440"/>
      <c r="F176" s="440"/>
      <c r="G176" s="440"/>
      <c r="H176" s="440"/>
      <c r="I176" s="440"/>
      <c r="J176" s="440"/>
      <c r="K176" s="23"/>
      <c r="L176" s="23"/>
      <c r="M176" s="23"/>
      <c r="N176" s="24"/>
    </row>
    <row r="177" spans="1:14" x14ac:dyDescent="0.25">
      <c r="A177" s="711"/>
      <c r="B177" s="284" t="s">
        <v>47</v>
      </c>
      <c r="C177" s="295" t="s">
        <v>49</v>
      </c>
      <c r="D177" s="285"/>
      <c r="E177" s="296">
        <f>SUM(E178:E178)</f>
        <v>8476.5</v>
      </c>
      <c r="F177" s="296">
        <f>SUM(F178:F178)</f>
        <v>4470.8</v>
      </c>
      <c r="G177" s="296">
        <f>SUM(G178:G178)</f>
        <v>6583.9</v>
      </c>
      <c r="H177" s="296">
        <f>SUM(H178:H178)</f>
        <v>3563.8</v>
      </c>
      <c r="I177" s="414">
        <f>G177/E177</f>
        <v>0.77672388367840495</v>
      </c>
      <c r="J177" s="414">
        <f>H177/F177</f>
        <v>0.7971280307774895</v>
      </c>
      <c r="K177" s="17"/>
      <c r="L177" s="17"/>
      <c r="M177" s="17"/>
      <c r="N177" s="25"/>
    </row>
    <row r="178" spans="1:14" x14ac:dyDescent="0.25">
      <c r="A178" s="711"/>
      <c r="B178" s="288" t="s">
        <v>108</v>
      </c>
      <c r="C178" s="297" t="s">
        <v>49</v>
      </c>
      <c r="D178" s="114"/>
      <c r="E178" s="298">
        <v>8476.5</v>
      </c>
      <c r="F178" s="298">
        <v>4470.8</v>
      </c>
      <c r="G178" s="531">
        <v>6583.9</v>
      </c>
      <c r="H178" s="531">
        <v>3563.8</v>
      </c>
      <c r="I178" s="334">
        <f>G178/E178</f>
        <v>0.77672388367840495</v>
      </c>
      <c r="J178" s="334">
        <f>H178/F178</f>
        <v>0.7971280307774895</v>
      </c>
      <c r="K178" s="17"/>
      <c r="L178" s="17"/>
      <c r="M178" s="17"/>
      <c r="N178" s="25"/>
    </row>
    <row r="179" spans="1:14" ht="14.4" thickBot="1" x14ac:dyDescent="0.3">
      <c r="A179" s="712"/>
      <c r="B179" s="457" t="s">
        <v>48</v>
      </c>
      <c r="C179" s="213"/>
      <c r="D179" s="213"/>
      <c r="E179" s="213"/>
      <c r="F179" s="213"/>
      <c r="G179" s="213"/>
      <c r="H179" s="213"/>
      <c r="I179" s="213"/>
      <c r="J179" s="213"/>
      <c r="K179" s="181"/>
      <c r="L179" s="181"/>
      <c r="M179" s="181"/>
      <c r="N179" s="182"/>
    </row>
    <row r="180" spans="1:14" x14ac:dyDescent="0.25">
      <c r="A180" s="59"/>
      <c r="B180" s="299" t="s">
        <v>62</v>
      </c>
      <c r="C180" s="114" t="s">
        <v>105</v>
      </c>
      <c r="D180" s="114">
        <v>496.3</v>
      </c>
      <c r="E180" s="289">
        <v>1549.2</v>
      </c>
      <c r="F180" s="114">
        <v>516.29999999999995</v>
      </c>
      <c r="G180" s="289">
        <v>891.8</v>
      </c>
      <c r="H180" s="289">
        <v>447.3</v>
      </c>
      <c r="I180" s="290">
        <f t="shared" ref="I180:J184" si="30">G180/E180</f>
        <v>0.57565194939323516</v>
      </c>
      <c r="J180" s="290">
        <f t="shared" si="30"/>
        <v>0.86635676932016281</v>
      </c>
      <c r="K180" s="6"/>
      <c r="L180" s="6"/>
      <c r="M180" s="6"/>
      <c r="N180" s="13"/>
    </row>
    <row r="181" spans="1:14" x14ac:dyDescent="0.25">
      <c r="A181" s="210"/>
      <c r="B181" s="299" t="s">
        <v>63</v>
      </c>
      <c r="C181" s="114" t="s">
        <v>53</v>
      </c>
      <c r="D181" s="114">
        <v>34</v>
      </c>
      <c r="E181" s="114">
        <v>37</v>
      </c>
      <c r="F181" s="114">
        <v>36</v>
      </c>
      <c r="G181" s="114">
        <v>33</v>
      </c>
      <c r="H181" s="114">
        <v>33</v>
      </c>
      <c r="I181" s="290">
        <f t="shared" si="30"/>
        <v>0.89189189189189189</v>
      </c>
      <c r="J181" s="290">
        <f t="shared" si="30"/>
        <v>0.91666666666666663</v>
      </c>
      <c r="K181" s="6"/>
      <c r="L181" s="6"/>
      <c r="M181" s="6"/>
      <c r="N181" s="13"/>
    </row>
    <row r="182" spans="1:14" ht="14.4" thickBot="1" x14ac:dyDescent="0.3">
      <c r="A182" s="59"/>
      <c r="B182" s="454" t="s">
        <v>106</v>
      </c>
      <c r="C182" s="114" t="s">
        <v>52</v>
      </c>
      <c r="D182" s="114">
        <v>9</v>
      </c>
      <c r="E182" s="114">
        <v>12</v>
      </c>
      <c r="F182" s="114">
        <v>11</v>
      </c>
      <c r="G182" s="114">
        <v>7.9</v>
      </c>
      <c r="H182" s="114">
        <v>7.9</v>
      </c>
      <c r="I182" s="290">
        <f t="shared" si="30"/>
        <v>0.65833333333333333</v>
      </c>
      <c r="J182" s="290">
        <f t="shared" si="30"/>
        <v>0.71818181818181825</v>
      </c>
      <c r="K182" s="14"/>
      <c r="L182" s="14"/>
      <c r="M182" s="14"/>
      <c r="N182" s="15"/>
    </row>
    <row r="183" spans="1:14" ht="24" x14ac:dyDescent="0.25">
      <c r="A183" s="210"/>
      <c r="B183" s="454" t="s">
        <v>190</v>
      </c>
      <c r="C183" s="114" t="s">
        <v>52</v>
      </c>
      <c r="D183" s="114">
        <v>1204</v>
      </c>
      <c r="E183" s="114">
        <v>1232</v>
      </c>
      <c r="F183" s="114">
        <v>1223</v>
      </c>
      <c r="G183" s="114">
        <v>1088</v>
      </c>
      <c r="H183" s="114">
        <v>1088</v>
      </c>
      <c r="I183" s="290">
        <f t="shared" si="30"/>
        <v>0.88311688311688308</v>
      </c>
      <c r="J183" s="290">
        <f t="shared" si="30"/>
        <v>0.88961569910057237</v>
      </c>
      <c r="K183" s="64"/>
      <c r="L183" s="64"/>
      <c r="M183" s="64"/>
      <c r="N183" s="65"/>
    </row>
    <row r="184" spans="1:14" x14ac:dyDescent="0.25">
      <c r="A184" s="210"/>
      <c r="B184" s="455" t="s">
        <v>107</v>
      </c>
      <c r="C184" s="114" t="s">
        <v>53</v>
      </c>
      <c r="D184" s="114">
        <v>42</v>
      </c>
      <c r="E184" s="114">
        <v>60</v>
      </c>
      <c r="F184" s="114">
        <v>54</v>
      </c>
      <c r="G184" s="114">
        <v>41</v>
      </c>
      <c r="H184" s="114">
        <v>41</v>
      </c>
      <c r="I184" s="290">
        <f t="shared" si="30"/>
        <v>0.68333333333333335</v>
      </c>
      <c r="J184" s="290">
        <f t="shared" si="30"/>
        <v>0.7592592592592593</v>
      </c>
      <c r="K184" s="64"/>
      <c r="L184" s="64"/>
      <c r="M184" s="64"/>
      <c r="N184" s="65"/>
    </row>
    <row r="185" spans="1:14" ht="14.4" thickBot="1" x14ac:dyDescent="0.3">
      <c r="A185" s="382"/>
      <c r="B185" s="675"/>
      <c r="C185" s="297"/>
      <c r="D185" s="211"/>
      <c r="E185" s="211"/>
      <c r="F185" s="211"/>
      <c r="G185" s="211"/>
      <c r="H185" s="211"/>
      <c r="I185" s="334"/>
      <c r="J185" s="334"/>
      <c r="K185" s="64"/>
      <c r="L185" s="64"/>
      <c r="M185" s="64"/>
      <c r="N185" s="65"/>
    </row>
    <row r="186" spans="1:14" ht="41.4" x14ac:dyDescent="0.25">
      <c r="A186" s="710" t="s">
        <v>31</v>
      </c>
      <c r="B186" s="317" t="s">
        <v>311</v>
      </c>
      <c r="C186" s="311"/>
      <c r="D186" s="440"/>
      <c r="E186" s="440"/>
      <c r="F186" s="440"/>
      <c r="G186" s="440"/>
      <c r="H186" s="440"/>
      <c r="I186" s="440"/>
      <c r="J186" s="440"/>
      <c r="K186" s="440"/>
      <c r="L186" s="440"/>
      <c r="M186" s="440"/>
      <c r="N186" s="456"/>
    </row>
    <row r="187" spans="1:14" x14ac:dyDescent="0.25">
      <c r="A187" s="711"/>
      <c r="B187" s="284" t="s">
        <v>50</v>
      </c>
      <c r="C187" s="295" t="s">
        <v>49</v>
      </c>
      <c r="D187" s="285"/>
      <c r="E187" s="296">
        <f>SUM(E188:E190)</f>
        <v>230721</v>
      </c>
      <c r="F187" s="296">
        <f>SUM(F188:F190)</f>
        <v>80756</v>
      </c>
      <c r="G187" s="296">
        <f>SUM(G188:G190)</f>
        <v>133099.09999999998</v>
      </c>
      <c r="H187" s="296">
        <f>SUM(H188:H190)</f>
        <v>68228</v>
      </c>
      <c r="I187" s="414">
        <f>G187/E187</f>
        <v>0.57688333528374092</v>
      </c>
      <c r="J187" s="414">
        <f>H187/F187</f>
        <v>0.84486601614740697</v>
      </c>
      <c r="K187" s="447"/>
      <c r="L187" s="447"/>
      <c r="M187" s="447"/>
      <c r="N187" s="250"/>
    </row>
    <row r="188" spans="1:14" x14ac:dyDescent="0.25">
      <c r="A188" s="711"/>
      <c r="B188" s="288" t="s">
        <v>64</v>
      </c>
      <c r="C188" s="297" t="s">
        <v>49</v>
      </c>
      <c r="D188" s="285"/>
      <c r="E188" s="298">
        <v>5032.1000000000004</v>
      </c>
      <c r="F188" s="298">
        <v>27.5</v>
      </c>
      <c r="G188" s="298">
        <v>32.1</v>
      </c>
      <c r="H188" s="298">
        <v>27.5</v>
      </c>
      <c r="I188" s="334">
        <f>G188/E188</f>
        <v>6.379046521333042E-3</v>
      </c>
      <c r="J188" s="334">
        <f t="shared" ref="I188:J190" si="31">H188/F188</f>
        <v>1</v>
      </c>
      <c r="K188" s="447"/>
      <c r="L188" s="447"/>
      <c r="M188" s="447"/>
      <c r="N188" s="250"/>
    </row>
    <row r="189" spans="1:14" x14ac:dyDescent="0.25">
      <c r="A189" s="711"/>
      <c r="B189" s="288" t="s">
        <v>104</v>
      </c>
      <c r="C189" s="297" t="s">
        <v>49</v>
      </c>
      <c r="D189" s="114"/>
      <c r="E189" s="298">
        <v>52678.2</v>
      </c>
      <c r="F189" s="298">
        <v>17432.3</v>
      </c>
      <c r="G189" s="298">
        <v>35643.599999999999</v>
      </c>
      <c r="H189" s="298">
        <v>17432.3</v>
      </c>
      <c r="I189" s="334">
        <f t="shared" si="31"/>
        <v>0.67662904199460117</v>
      </c>
      <c r="J189" s="334">
        <f t="shared" si="31"/>
        <v>1</v>
      </c>
      <c r="K189" s="447"/>
      <c r="L189" s="447"/>
      <c r="M189" s="447"/>
      <c r="N189" s="250"/>
    </row>
    <row r="190" spans="1:14" x14ac:dyDescent="0.25">
      <c r="A190" s="711"/>
      <c r="B190" s="288" t="s">
        <v>108</v>
      </c>
      <c r="C190" s="297" t="s">
        <v>49</v>
      </c>
      <c r="D190" s="114"/>
      <c r="E190" s="298">
        <v>173010.7</v>
      </c>
      <c r="F190" s="298">
        <v>63296.2</v>
      </c>
      <c r="G190" s="298">
        <v>97423.4</v>
      </c>
      <c r="H190" s="298">
        <v>50768.2</v>
      </c>
      <c r="I190" s="334">
        <f t="shared" si="31"/>
        <v>0.56310621250593162</v>
      </c>
      <c r="J190" s="334">
        <f t="shared" si="31"/>
        <v>0.80207342620884037</v>
      </c>
      <c r="K190" s="447"/>
      <c r="L190" s="447"/>
      <c r="M190" s="447"/>
      <c r="N190" s="250"/>
    </row>
    <row r="191" spans="1:14" ht="14.4" thickBot="1" x14ac:dyDescent="0.3">
      <c r="A191" s="712"/>
      <c r="B191" s="457" t="s">
        <v>48</v>
      </c>
      <c r="C191" s="213"/>
      <c r="D191" s="213"/>
      <c r="E191" s="213"/>
      <c r="F191" s="213"/>
      <c r="G191" s="213"/>
      <c r="H191" s="213"/>
      <c r="I191" s="213"/>
      <c r="J191" s="213"/>
      <c r="K191" s="213"/>
      <c r="L191" s="181"/>
      <c r="M191" s="181"/>
      <c r="N191" s="182"/>
    </row>
    <row r="192" spans="1:14" x14ac:dyDescent="0.25">
      <c r="A192" s="41"/>
      <c r="B192" s="320" t="s">
        <v>129</v>
      </c>
      <c r="C192" s="114" t="s">
        <v>53</v>
      </c>
      <c r="D192" s="330">
        <v>1</v>
      </c>
      <c r="E192" s="330">
        <v>3</v>
      </c>
      <c r="F192" s="330">
        <v>1</v>
      </c>
      <c r="G192" s="330">
        <v>2</v>
      </c>
      <c r="H192" s="330">
        <v>1</v>
      </c>
      <c r="I192" s="290">
        <f>G192/E192</f>
        <v>0.66666666666666663</v>
      </c>
      <c r="J192" s="290">
        <f>H192/F192</f>
        <v>1</v>
      </c>
      <c r="K192" s="184"/>
      <c r="L192" s="184"/>
      <c r="M192" s="184"/>
      <c r="N192" s="185"/>
    </row>
    <row r="193" spans="1:14" ht="26.4" customHeight="1" x14ac:dyDescent="0.25">
      <c r="A193" s="41"/>
      <c r="B193" s="320" t="s">
        <v>191</v>
      </c>
      <c r="C193" s="114" t="s">
        <v>52</v>
      </c>
      <c r="D193" s="330">
        <v>122815</v>
      </c>
      <c r="E193" s="330">
        <v>124000</v>
      </c>
      <c r="F193" s="330">
        <v>123500</v>
      </c>
      <c r="G193" s="330">
        <v>72422</v>
      </c>
      <c r="H193" s="330">
        <v>72422</v>
      </c>
      <c r="I193" s="451">
        <f t="shared" ref="I193:J198" si="32">G193/E193</f>
        <v>0.5840483870967742</v>
      </c>
      <c r="J193" s="451">
        <f t="shared" si="32"/>
        <v>0.58641295546558703</v>
      </c>
      <c r="K193" s="184"/>
      <c r="L193" s="184"/>
      <c r="M193" s="184"/>
      <c r="N193" s="185"/>
    </row>
    <row r="194" spans="1:14" x14ac:dyDescent="0.25">
      <c r="A194" s="41"/>
      <c r="B194" s="320" t="s">
        <v>192</v>
      </c>
      <c r="C194" s="114" t="s">
        <v>52</v>
      </c>
      <c r="D194" s="330">
        <v>402</v>
      </c>
      <c r="E194" s="330">
        <v>405</v>
      </c>
      <c r="F194" s="330">
        <v>402</v>
      </c>
      <c r="G194" s="330">
        <v>407</v>
      </c>
      <c r="H194" s="330">
        <v>407</v>
      </c>
      <c r="I194" s="290">
        <f t="shared" si="32"/>
        <v>1.0049382716049382</v>
      </c>
      <c r="J194" s="290">
        <f t="shared" si="32"/>
        <v>1.0124378109452736</v>
      </c>
      <c r="K194" s="184"/>
      <c r="L194" s="184"/>
      <c r="M194" s="184"/>
      <c r="N194" s="185"/>
    </row>
    <row r="195" spans="1:14" ht="24" x14ac:dyDescent="0.25">
      <c r="A195" s="41"/>
      <c r="B195" s="320" t="s">
        <v>273</v>
      </c>
      <c r="C195" s="114" t="s">
        <v>53</v>
      </c>
      <c r="D195" s="330">
        <v>138</v>
      </c>
      <c r="E195" s="330">
        <v>139</v>
      </c>
      <c r="F195" s="330">
        <v>138</v>
      </c>
      <c r="G195" s="330">
        <v>125</v>
      </c>
      <c r="H195" s="330">
        <v>125</v>
      </c>
      <c r="I195" s="290">
        <f t="shared" si="32"/>
        <v>0.89928057553956831</v>
      </c>
      <c r="J195" s="290">
        <f t="shared" si="32"/>
        <v>0.90579710144927539</v>
      </c>
      <c r="K195" s="184"/>
      <c r="L195" s="184"/>
      <c r="M195" s="184"/>
      <c r="N195" s="184"/>
    </row>
    <row r="196" spans="1:14" s="186" customFormat="1" ht="36" x14ac:dyDescent="0.25">
      <c r="A196" s="234"/>
      <c r="B196" s="393" t="s">
        <v>274</v>
      </c>
      <c r="C196" s="207" t="s">
        <v>53</v>
      </c>
      <c r="D196" s="394">
        <v>234</v>
      </c>
      <c r="E196" s="394">
        <v>235</v>
      </c>
      <c r="F196" s="394">
        <v>235</v>
      </c>
      <c r="G196" s="394">
        <v>235</v>
      </c>
      <c r="H196" s="394">
        <v>235</v>
      </c>
      <c r="I196" s="212">
        <f t="shared" si="32"/>
        <v>1</v>
      </c>
      <c r="J196" s="212">
        <f t="shared" si="32"/>
        <v>1</v>
      </c>
      <c r="K196" s="213"/>
      <c r="L196" s="213"/>
      <c r="M196" s="213"/>
      <c r="N196" s="214"/>
    </row>
    <row r="197" spans="1:14" s="186" customFormat="1" ht="24" x14ac:dyDescent="0.25">
      <c r="A197" s="234"/>
      <c r="B197" s="320" t="s">
        <v>195</v>
      </c>
      <c r="C197" s="114" t="s">
        <v>52</v>
      </c>
      <c r="D197" s="330">
        <v>5</v>
      </c>
      <c r="E197" s="330">
        <v>15</v>
      </c>
      <c r="F197" s="330">
        <v>5</v>
      </c>
      <c r="G197" s="330">
        <v>10</v>
      </c>
      <c r="H197" s="330">
        <v>5</v>
      </c>
      <c r="I197" s="290">
        <f t="shared" si="32"/>
        <v>0.66666666666666663</v>
      </c>
      <c r="J197" s="290">
        <f t="shared" si="32"/>
        <v>1</v>
      </c>
      <c r="K197" s="184"/>
      <c r="L197" s="184"/>
      <c r="M197" s="184"/>
      <c r="N197" s="184"/>
    </row>
    <row r="198" spans="1:14" s="186" customFormat="1" ht="24" x14ac:dyDescent="0.25">
      <c r="A198" s="234"/>
      <c r="B198" s="320" t="s">
        <v>196</v>
      </c>
      <c r="C198" s="114" t="s">
        <v>52</v>
      </c>
      <c r="D198" s="330">
        <v>5</v>
      </c>
      <c r="E198" s="330">
        <v>17</v>
      </c>
      <c r="F198" s="330">
        <v>5</v>
      </c>
      <c r="G198" s="330">
        <v>10</v>
      </c>
      <c r="H198" s="330">
        <v>5</v>
      </c>
      <c r="I198" s="290">
        <f t="shared" si="32"/>
        <v>0.58823529411764708</v>
      </c>
      <c r="J198" s="290">
        <f t="shared" si="32"/>
        <v>1</v>
      </c>
      <c r="K198" s="184"/>
      <c r="L198" s="184"/>
      <c r="M198" s="184"/>
      <c r="N198" s="185"/>
    </row>
    <row r="199" spans="1:14" s="186" customFormat="1" ht="14.4" thickBot="1" x14ac:dyDescent="0.3">
      <c r="A199" s="234"/>
      <c r="B199" s="393"/>
      <c r="C199" s="297"/>
      <c r="D199" s="394"/>
      <c r="E199" s="394"/>
      <c r="F199" s="394"/>
      <c r="G199" s="394"/>
      <c r="H199" s="394"/>
      <c r="I199" s="334"/>
      <c r="J199" s="334"/>
      <c r="K199" s="213"/>
      <c r="L199" s="213"/>
      <c r="M199" s="213"/>
      <c r="N199" s="214"/>
    </row>
    <row r="200" spans="1:14" ht="41.4" x14ac:dyDescent="0.25">
      <c r="A200" s="710" t="s">
        <v>32</v>
      </c>
      <c r="B200" s="317" t="s">
        <v>259</v>
      </c>
      <c r="C200" s="440"/>
      <c r="D200" s="440"/>
      <c r="E200" s="440"/>
      <c r="F200" s="440"/>
      <c r="G200" s="440"/>
      <c r="H200" s="440"/>
      <c r="I200" s="440"/>
      <c r="J200" s="440"/>
      <c r="K200" s="440"/>
      <c r="L200" s="50"/>
      <c r="M200" s="50"/>
      <c r="N200" s="51"/>
    </row>
    <row r="201" spans="1:14" ht="13.2" customHeight="1" x14ac:dyDescent="0.25">
      <c r="A201" s="711"/>
      <c r="B201" s="284" t="s">
        <v>47</v>
      </c>
      <c r="C201" s="295" t="s">
        <v>49</v>
      </c>
      <c r="D201" s="285"/>
      <c r="E201" s="296">
        <f>SUM(E202:E203)</f>
        <v>80838</v>
      </c>
      <c r="F201" s="296">
        <f>SUM(F202:F203)</f>
        <v>26592.1</v>
      </c>
      <c r="G201" s="296">
        <f>SUM(G202:G203)</f>
        <v>44506.6</v>
      </c>
      <c r="H201" s="296">
        <f>SUM(H202:H203)</f>
        <v>19644.599999999999</v>
      </c>
      <c r="I201" s="414">
        <f t="shared" ref="I201:J203" si="33">G201/E201</f>
        <v>0.55056532818723869</v>
      </c>
      <c r="J201" s="414">
        <f t="shared" si="33"/>
        <v>0.73873819668247331</v>
      </c>
      <c r="K201" s="52"/>
      <c r="L201" s="52"/>
      <c r="M201" s="52"/>
      <c r="N201" s="53"/>
    </row>
    <row r="202" spans="1:14" ht="15" hidden="1" customHeight="1" x14ac:dyDescent="0.25">
      <c r="A202" s="711"/>
      <c r="B202" s="288" t="s">
        <v>104</v>
      </c>
      <c r="C202" s="297" t="s">
        <v>49</v>
      </c>
      <c r="D202" s="114"/>
      <c r="E202" s="298"/>
      <c r="F202" s="298"/>
      <c r="G202" s="532"/>
      <c r="H202" s="298"/>
      <c r="I202" s="334" t="e">
        <f t="shared" si="33"/>
        <v>#DIV/0!</v>
      </c>
      <c r="J202" s="334" t="e">
        <f t="shared" si="33"/>
        <v>#DIV/0!</v>
      </c>
      <c r="K202" s="52"/>
      <c r="L202" s="52"/>
      <c r="M202" s="52"/>
      <c r="N202" s="53"/>
    </row>
    <row r="203" spans="1:14" x14ac:dyDescent="0.25">
      <c r="A203" s="711"/>
      <c r="B203" s="288" t="s">
        <v>108</v>
      </c>
      <c r="C203" s="297" t="s">
        <v>49</v>
      </c>
      <c r="D203" s="114"/>
      <c r="E203" s="298">
        <v>80838</v>
      </c>
      <c r="F203" s="298">
        <v>26592.1</v>
      </c>
      <c r="G203" s="532">
        <v>44506.6</v>
      </c>
      <c r="H203" s="532">
        <v>19644.599999999999</v>
      </c>
      <c r="I203" s="334">
        <f t="shared" si="33"/>
        <v>0.55056532818723869</v>
      </c>
      <c r="J203" s="334">
        <f t="shared" si="33"/>
        <v>0.73873819668247331</v>
      </c>
      <c r="K203" s="52"/>
      <c r="L203" s="52"/>
      <c r="M203" s="52"/>
      <c r="N203" s="53"/>
    </row>
    <row r="204" spans="1:14" ht="14.4" thickBot="1" x14ac:dyDescent="0.3">
      <c r="A204" s="712"/>
      <c r="B204" s="457" t="s">
        <v>48</v>
      </c>
      <c r="C204" s="184"/>
      <c r="D204" s="184"/>
      <c r="E204" s="213"/>
      <c r="F204" s="213"/>
      <c r="G204" s="213"/>
      <c r="H204" s="213"/>
      <c r="I204" s="213"/>
      <c r="J204" s="213"/>
      <c r="K204" s="181"/>
      <c r="L204" s="181"/>
      <c r="M204" s="181"/>
      <c r="N204" s="182"/>
    </row>
    <row r="205" spans="1:14" s="186" customFormat="1" ht="14.4" thickBot="1" x14ac:dyDescent="0.3">
      <c r="A205" s="183"/>
      <c r="B205" s="291" t="s">
        <v>197</v>
      </c>
      <c r="C205" s="114" t="s">
        <v>59</v>
      </c>
      <c r="D205" s="114">
        <v>3</v>
      </c>
      <c r="E205" s="572" t="s">
        <v>199</v>
      </c>
      <c r="F205" s="572" t="s">
        <v>200</v>
      </c>
      <c r="G205" s="572" t="s">
        <v>200</v>
      </c>
      <c r="H205" s="572" t="s">
        <v>200</v>
      </c>
      <c r="I205" s="568">
        <f t="shared" ref="I205:J208" si="34">G205/E205</f>
        <v>0.33333333333333331</v>
      </c>
      <c r="J205" s="568">
        <f t="shared" si="34"/>
        <v>1</v>
      </c>
      <c r="K205" s="213"/>
      <c r="L205" s="213"/>
      <c r="M205" s="213"/>
      <c r="N205" s="214"/>
    </row>
    <row r="206" spans="1:14" ht="24.6" thickBot="1" x14ac:dyDescent="0.3">
      <c r="A206" s="42"/>
      <c r="B206" s="291" t="s">
        <v>198</v>
      </c>
      <c r="C206" s="114" t="s">
        <v>54</v>
      </c>
      <c r="D206" s="114">
        <v>30.7</v>
      </c>
      <c r="E206" s="493">
        <v>34</v>
      </c>
      <c r="F206" s="493">
        <v>33</v>
      </c>
      <c r="G206" s="493">
        <v>34.6</v>
      </c>
      <c r="H206" s="493">
        <v>34.6</v>
      </c>
      <c r="I206" s="568">
        <f t="shared" si="34"/>
        <v>1.0176470588235293</v>
      </c>
      <c r="J206" s="568">
        <f t="shared" si="34"/>
        <v>1.0484848484848486</v>
      </c>
      <c r="K206" s="56"/>
      <c r="L206" s="56"/>
      <c r="M206" s="56"/>
      <c r="N206" s="57"/>
    </row>
    <row r="207" spans="1:14" ht="24.6" thickBot="1" x14ac:dyDescent="0.3">
      <c r="A207" s="42"/>
      <c r="B207" s="291" t="s">
        <v>109</v>
      </c>
      <c r="C207" s="114" t="s">
        <v>52</v>
      </c>
      <c r="D207" s="114">
        <v>180</v>
      </c>
      <c r="E207" s="493">
        <v>570</v>
      </c>
      <c r="F207" s="493">
        <v>190</v>
      </c>
      <c r="G207" s="493">
        <v>380</v>
      </c>
      <c r="H207" s="493">
        <v>190</v>
      </c>
      <c r="I207" s="568">
        <f t="shared" si="34"/>
        <v>0.66666666666666663</v>
      </c>
      <c r="J207" s="568">
        <f t="shared" si="34"/>
        <v>1</v>
      </c>
      <c r="K207" s="56"/>
      <c r="L207" s="56"/>
      <c r="M207" s="56"/>
      <c r="N207" s="57"/>
    </row>
    <row r="208" spans="1:14" ht="14.4" thickBot="1" x14ac:dyDescent="0.3">
      <c r="A208" s="42"/>
      <c r="B208" s="291" t="s">
        <v>110</v>
      </c>
      <c r="C208" s="114" t="s">
        <v>52</v>
      </c>
      <c r="D208" s="114">
        <v>5</v>
      </c>
      <c r="E208" s="493">
        <v>8</v>
      </c>
      <c r="F208" s="493">
        <v>7</v>
      </c>
      <c r="G208" s="493">
        <v>5</v>
      </c>
      <c r="H208" s="493">
        <v>5</v>
      </c>
      <c r="I208" s="568">
        <f t="shared" si="34"/>
        <v>0.625</v>
      </c>
      <c r="J208" s="568">
        <f t="shared" si="34"/>
        <v>0.7142857142857143</v>
      </c>
      <c r="K208" s="56"/>
      <c r="L208" s="56"/>
      <c r="M208" s="56"/>
      <c r="N208" s="57"/>
    </row>
    <row r="209" spans="1:14" ht="14.4" thickBot="1" x14ac:dyDescent="0.3">
      <c r="A209" s="481"/>
      <c r="B209" s="385"/>
      <c r="C209" s="211"/>
      <c r="D209" s="211"/>
      <c r="E209" s="570"/>
      <c r="F209" s="570"/>
      <c r="G209" s="570"/>
      <c r="H209" s="570"/>
      <c r="I209" s="571"/>
      <c r="J209" s="571"/>
      <c r="K209" s="54"/>
      <c r="L209" s="54"/>
      <c r="M209" s="54"/>
      <c r="N209" s="55"/>
    </row>
    <row r="210" spans="1:14" ht="42" thickBot="1" x14ac:dyDescent="0.3">
      <c r="A210" s="27" t="s">
        <v>33</v>
      </c>
      <c r="B210" s="88" t="s">
        <v>260</v>
      </c>
      <c r="C210" s="87" t="s">
        <v>49</v>
      </c>
      <c r="D210" s="166"/>
      <c r="E210" s="95">
        <f>E215+E224</f>
        <v>489293.9</v>
      </c>
      <c r="F210" s="95">
        <f>F215+F224</f>
        <v>317740.3</v>
      </c>
      <c r="G210" s="95">
        <f>G215+G224</f>
        <v>356088</v>
      </c>
      <c r="H210" s="95">
        <f>H215+H224</f>
        <v>290631.60000000003</v>
      </c>
      <c r="I210" s="96">
        <f t="shared" ref="I210:J213" si="35">G210/E210</f>
        <v>0.72775891953690819</v>
      </c>
      <c r="J210" s="96">
        <f t="shared" si="35"/>
        <v>0.91468284004263878</v>
      </c>
      <c r="K210" s="166"/>
      <c r="L210" s="166"/>
      <c r="M210" s="166"/>
      <c r="N210" s="167"/>
    </row>
    <row r="211" spans="1:14" ht="16.2" thickBot="1" x14ac:dyDescent="0.3">
      <c r="A211" s="172"/>
      <c r="B211" s="150" t="s">
        <v>81</v>
      </c>
      <c r="C211" s="143"/>
      <c r="D211" s="164"/>
      <c r="E211" s="149">
        <f>E216</f>
        <v>245000</v>
      </c>
      <c r="F211" s="149">
        <f t="shared" ref="F211:H211" si="36">F216</f>
        <v>245000</v>
      </c>
      <c r="G211" s="149">
        <f t="shared" si="36"/>
        <v>245000</v>
      </c>
      <c r="H211" s="149">
        <f t="shared" si="36"/>
        <v>245000</v>
      </c>
      <c r="I211" s="96">
        <f t="shared" ref="I211" si="37">G211/E211</f>
        <v>1</v>
      </c>
      <c r="J211" s="96">
        <f t="shared" ref="J211" si="38">H211/F211</f>
        <v>1</v>
      </c>
      <c r="K211" s="181"/>
      <c r="L211" s="181"/>
      <c r="M211" s="181"/>
      <c r="N211" s="182"/>
    </row>
    <row r="212" spans="1:14" ht="16.2" thickBot="1" x14ac:dyDescent="0.3">
      <c r="A212" s="172"/>
      <c r="B212" s="150" t="s">
        <v>82</v>
      </c>
      <c r="C212" s="143" t="s">
        <v>49</v>
      </c>
      <c r="D212" s="164"/>
      <c r="E212" s="149">
        <f>E217</f>
        <v>207340.5</v>
      </c>
      <c r="F212" s="149">
        <f>F217</f>
        <v>47313.7</v>
      </c>
      <c r="G212" s="149">
        <f>G217</f>
        <v>105096.7</v>
      </c>
      <c r="H212" s="149">
        <f>H217</f>
        <v>42749.7</v>
      </c>
      <c r="I212" s="94">
        <f t="shared" si="35"/>
        <v>0.50687974611810038</v>
      </c>
      <c r="J212" s="94">
        <f t="shared" si="35"/>
        <v>0.90353745321122636</v>
      </c>
      <c r="K212" s="164"/>
      <c r="L212" s="164"/>
      <c r="M212" s="164"/>
      <c r="N212" s="165"/>
    </row>
    <row r="213" spans="1:14" ht="16.2" thickBot="1" x14ac:dyDescent="0.3">
      <c r="A213" s="172"/>
      <c r="B213" s="171" t="s">
        <v>83</v>
      </c>
      <c r="C213" s="143" t="s">
        <v>49</v>
      </c>
      <c r="D213" s="164"/>
      <c r="E213" s="149">
        <f>E218+E225</f>
        <v>36953.4</v>
      </c>
      <c r="F213" s="149">
        <f>F218+F225</f>
        <v>25426.6</v>
      </c>
      <c r="G213" s="149">
        <f>G218+G225</f>
        <v>5991.3</v>
      </c>
      <c r="H213" s="149">
        <f>H218+H225</f>
        <v>2881.9</v>
      </c>
      <c r="I213" s="94">
        <f t="shared" si="35"/>
        <v>0.16213122473168909</v>
      </c>
      <c r="J213" s="94">
        <f t="shared" si="35"/>
        <v>0.11334193325100486</v>
      </c>
      <c r="K213" s="164"/>
      <c r="L213" s="164"/>
      <c r="M213" s="164"/>
      <c r="N213" s="165"/>
    </row>
    <row r="214" spans="1:14" ht="55.2" x14ac:dyDescent="0.25">
      <c r="A214" s="710" t="s">
        <v>34</v>
      </c>
      <c r="B214" s="317" t="s">
        <v>304</v>
      </c>
      <c r="C214" s="440"/>
      <c r="D214" s="440"/>
      <c r="E214" s="440"/>
      <c r="F214" s="440"/>
      <c r="G214" s="440"/>
      <c r="H214" s="440"/>
      <c r="I214" s="440"/>
      <c r="J214" s="440"/>
      <c r="K214" s="50"/>
      <c r="L214" s="50"/>
      <c r="M214" s="50"/>
      <c r="N214" s="51"/>
    </row>
    <row r="215" spans="1:14" ht="14.4" customHeight="1" x14ac:dyDescent="0.25">
      <c r="A215" s="711"/>
      <c r="B215" s="284" t="s">
        <v>47</v>
      </c>
      <c r="C215" s="295" t="s">
        <v>49</v>
      </c>
      <c r="D215" s="285"/>
      <c r="E215" s="286">
        <f>SUM(E216:E218)</f>
        <v>486024.9</v>
      </c>
      <c r="F215" s="286">
        <f t="shared" ref="F215:H215" si="39">SUM(F216:F218)</f>
        <v>315956.3</v>
      </c>
      <c r="G215" s="286">
        <f t="shared" si="39"/>
        <v>355789</v>
      </c>
      <c r="H215" s="286">
        <f t="shared" si="39"/>
        <v>290332.60000000003</v>
      </c>
      <c r="I215" s="287">
        <f t="shared" ref="I215:J218" si="40">G215/E215</f>
        <v>0.73203862600455238</v>
      </c>
      <c r="J215" s="287">
        <f t="shared" si="40"/>
        <v>0.91890112651654687</v>
      </c>
      <c r="K215" s="52"/>
      <c r="L215" s="52"/>
      <c r="M215" s="52"/>
      <c r="N215" s="53"/>
    </row>
    <row r="216" spans="1:14" ht="14.4" customHeight="1" x14ac:dyDescent="0.25">
      <c r="A216" s="711"/>
      <c r="B216" s="665" t="s">
        <v>275</v>
      </c>
      <c r="C216" s="297" t="s">
        <v>49</v>
      </c>
      <c r="D216" s="672"/>
      <c r="E216" s="289">
        <v>245000</v>
      </c>
      <c r="F216" s="289">
        <v>245000</v>
      </c>
      <c r="G216" s="289">
        <v>245000</v>
      </c>
      <c r="H216" s="289">
        <v>245000</v>
      </c>
      <c r="I216" s="290">
        <f t="shared" ref="I216" si="41">G216/E216</f>
        <v>1</v>
      </c>
      <c r="J216" s="290">
        <f t="shared" ref="J216" si="42">H216/F216</f>
        <v>1</v>
      </c>
      <c r="K216" s="52"/>
      <c r="L216" s="52"/>
      <c r="M216" s="52"/>
      <c r="N216" s="53"/>
    </row>
    <row r="217" spans="1:14" ht="14.4" customHeight="1" x14ac:dyDescent="0.25">
      <c r="A217" s="711"/>
      <c r="B217" s="288" t="s">
        <v>104</v>
      </c>
      <c r="C217" s="297" t="s">
        <v>49</v>
      </c>
      <c r="D217" s="673"/>
      <c r="E217" s="674">
        <v>207340.5</v>
      </c>
      <c r="F217" s="289">
        <v>47313.7</v>
      </c>
      <c r="G217" s="289">
        <v>105096.7</v>
      </c>
      <c r="H217" s="289">
        <v>42749.7</v>
      </c>
      <c r="I217" s="290">
        <f t="shared" si="40"/>
        <v>0.50687974611810038</v>
      </c>
      <c r="J217" s="290">
        <f t="shared" si="40"/>
        <v>0.90353745321122636</v>
      </c>
      <c r="K217" s="52"/>
      <c r="L217" s="52"/>
      <c r="M217" s="52"/>
      <c r="N217" s="53"/>
    </row>
    <row r="218" spans="1:14" ht="14.4" customHeight="1" x14ac:dyDescent="0.25">
      <c r="A218" s="711"/>
      <c r="B218" s="288" t="s">
        <v>108</v>
      </c>
      <c r="C218" s="297" t="s">
        <v>49</v>
      </c>
      <c r="D218" s="673"/>
      <c r="E218" s="674">
        <v>33684.400000000001</v>
      </c>
      <c r="F218" s="298">
        <v>23642.6</v>
      </c>
      <c r="G218" s="298">
        <v>5692.3</v>
      </c>
      <c r="H218" s="298">
        <v>2582.9</v>
      </c>
      <c r="I218" s="334">
        <f t="shared" si="40"/>
        <v>0.16898920568571801</v>
      </c>
      <c r="J218" s="334">
        <f t="shared" si="40"/>
        <v>0.10924771387241675</v>
      </c>
      <c r="K218" s="52"/>
      <c r="L218" s="52"/>
      <c r="M218" s="52"/>
      <c r="N218" s="53"/>
    </row>
    <row r="219" spans="1:14" ht="15" customHeight="1" thickBot="1" x14ac:dyDescent="0.3">
      <c r="A219" s="712"/>
      <c r="B219" s="515" t="s">
        <v>48</v>
      </c>
      <c r="C219" s="184"/>
      <c r="D219" s="184"/>
      <c r="E219" s="184"/>
      <c r="F219" s="184"/>
      <c r="G219" s="184"/>
      <c r="H219" s="184"/>
      <c r="I219" s="184"/>
      <c r="J219" s="184"/>
      <c r="K219" s="164"/>
      <c r="L219" s="164"/>
      <c r="M219" s="164"/>
      <c r="N219" s="164"/>
    </row>
    <row r="220" spans="1:14" ht="15" customHeight="1" x14ac:dyDescent="0.25">
      <c r="A220" s="41"/>
      <c r="B220" s="291" t="s">
        <v>201</v>
      </c>
      <c r="C220" s="114" t="s">
        <v>53</v>
      </c>
      <c r="D220" s="207">
        <v>29</v>
      </c>
      <c r="E220" s="114">
        <v>30</v>
      </c>
      <c r="F220" s="207">
        <v>30</v>
      </c>
      <c r="G220" s="114">
        <v>29</v>
      </c>
      <c r="H220" s="207">
        <v>29</v>
      </c>
      <c r="I220" s="290">
        <f>G220/E220</f>
        <v>0.96666666666666667</v>
      </c>
      <c r="J220" s="290">
        <f>H220/F220</f>
        <v>0.96666666666666667</v>
      </c>
      <c r="K220" s="56"/>
      <c r="L220" s="56"/>
      <c r="M220" s="56"/>
      <c r="N220" s="57"/>
    </row>
    <row r="221" spans="1:14" ht="19.2" customHeight="1" x14ac:dyDescent="0.25">
      <c r="A221" s="187"/>
      <c r="B221" s="291" t="s">
        <v>202</v>
      </c>
      <c r="C221" s="114" t="s">
        <v>59</v>
      </c>
      <c r="D221" s="114">
        <v>1</v>
      </c>
      <c r="E221" s="114">
        <v>1</v>
      </c>
      <c r="F221" s="114">
        <v>1</v>
      </c>
      <c r="G221" s="114">
        <v>0</v>
      </c>
      <c r="H221" s="114">
        <v>0</v>
      </c>
      <c r="I221" s="290">
        <f>G221/E221</f>
        <v>0</v>
      </c>
      <c r="J221" s="290">
        <f>H221/F221</f>
        <v>0</v>
      </c>
      <c r="K221" s="56"/>
      <c r="L221" s="56"/>
      <c r="M221" s="56"/>
      <c r="N221" s="57"/>
    </row>
    <row r="222" spans="1:14" ht="15" customHeight="1" x14ac:dyDescent="0.25">
      <c r="A222" s="398"/>
      <c r="B222" s="399"/>
      <c r="C222" s="211"/>
      <c r="D222" s="211"/>
      <c r="E222" s="211"/>
      <c r="F222" s="211"/>
      <c r="G222" s="211"/>
      <c r="H222" s="211"/>
      <c r="I222" s="212"/>
      <c r="J222" s="212"/>
      <c r="K222" s="54"/>
      <c r="L222" s="54"/>
      <c r="M222" s="54"/>
      <c r="N222" s="55"/>
    </row>
    <row r="223" spans="1:14" ht="48.6" customHeight="1" x14ac:dyDescent="0.25">
      <c r="A223" s="215"/>
      <c r="B223" s="483" t="s">
        <v>305</v>
      </c>
      <c r="C223" s="184"/>
      <c r="D223" s="114"/>
      <c r="E223" s="114"/>
      <c r="F223" s="325"/>
      <c r="G223" s="114"/>
      <c r="H223" s="325"/>
      <c r="I223" s="290"/>
      <c r="J223" s="290"/>
      <c r="K223" s="54"/>
      <c r="L223" s="54"/>
      <c r="M223" s="54"/>
      <c r="N223" s="55"/>
    </row>
    <row r="224" spans="1:14" ht="15" customHeight="1" x14ac:dyDescent="0.25">
      <c r="A224" s="215"/>
      <c r="B224" s="284" t="s">
        <v>47</v>
      </c>
      <c r="C224" s="295" t="s">
        <v>49</v>
      </c>
      <c r="D224" s="114"/>
      <c r="E224" s="333">
        <f>E225</f>
        <v>3269</v>
      </c>
      <c r="F224" s="333">
        <f>F225</f>
        <v>1784</v>
      </c>
      <c r="G224" s="333">
        <f>G225</f>
        <v>299</v>
      </c>
      <c r="H224" s="333">
        <f>H225</f>
        <v>299</v>
      </c>
      <c r="I224" s="287">
        <f>G224/E224</f>
        <v>9.1465279902110744E-2</v>
      </c>
      <c r="J224" s="287">
        <f>H224/F224</f>
        <v>0.16760089686098656</v>
      </c>
      <c r="K224" s="54"/>
      <c r="L224" s="54"/>
      <c r="M224" s="54"/>
      <c r="N224" s="55"/>
    </row>
    <row r="225" spans="1:14" ht="15" customHeight="1" x14ac:dyDescent="0.25">
      <c r="A225" s="215"/>
      <c r="B225" s="288" t="s">
        <v>108</v>
      </c>
      <c r="C225" s="211" t="s">
        <v>49</v>
      </c>
      <c r="D225" s="207"/>
      <c r="E225" s="671">
        <v>3269</v>
      </c>
      <c r="F225" s="671">
        <v>1784</v>
      </c>
      <c r="G225" s="671">
        <v>299</v>
      </c>
      <c r="H225" s="671">
        <v>299</v>
      </c>
      <c r="I225" s="316">
        <f>G225/E225</f>
        <v>9.1465279902110744E-2</v>
      </c>
      <c r="J225" s="316">
        <f>H225/F225</f>
        <v>0.16760089686098656</v>
      </c>
      <c r="K225" s="54"/>
      <c r="L225" s="54"/>
      <c r="M225" s="54"/>
      <c r="N225" s="55"/>
    </row>
    <row r="226" spans="1:14" ht="15" customHeight="1" x14ac:dyDescent="0.25">
      <c r="A226" s="215"/>
      <c r="B226" s="457" t="s">
        <v>48</v>
      </c>
      <c r="C226" s="114"/>
      <c r="D226" s="114"/>
      <c r="E226" s="114"/>
      <c r="F226" s="325"/>
      <c r="G226" s="114"/>
      <c r="H226" s="325"/>
      <c r="I226" s="290"/>
      <c r="J226" s="290"/>
      <c r="K226" s="184"/>
      <c r="L226" s="184"/>
      <c r="M226" s="184"/>
      <c r="N226" s="184"/>
    </row>
    <row r="227" spans="1:14" ht="48.6" customHeight="1" x14ac:dyDescent="0.25">
      <c r="A227" s="232"/>
      <c r="B227" s="291" t="s">
        <v>277</v>
      </c>
      <c r="C227" s="297" t="s">
        <v>59</v>
      </c>
      <c r="D227" s="297">
        <v>0</v>
      </c>
      <c r="E227" s="297">
        <v>1</v>
      </c>
      <c r="F227" s="297">
        <v>0</v>
      </c>
      <c r="G227" s="297">
        <v>0</v>
      </c>
      <c r="H227" s="297">
        <v>0</v>
      </c>
      <c r="I227" s="334">
        <v>0</v>
      </c>
      <c r="J227" s="334">
        <v>0</v>
      </c>
      <c r="K227" s="233"/>
      <c r="L227" s="54"/>
      <c r="M227" s="54"/>
      <c r="N227" s="55"/>
    </row>
    <row r="228" spans="1:14" ht="37.799999999999997" customHeight="1" x14ac:dyDescent="0.25">
      <c r="A228" s="232"/>
      <c r="B228" s="291" t="s">
        <v>278</v>
      </c>
      <c r="C228" s="114" t="s">
        <v>59</v>
      </c>
      <c r="D228" s="114">
        <v>0</v>
      </c>
      <c r="E228" s="114">
        <v>1</v>
      </c>
      <c r="F228" s="114">
        <v>1</v>
      </c>
      <c r="G228" s="114">
        <v>0</v>
      </c>
      <c r="H228" s="114">
        <v>0</v>
      </c>
      <c r="I228" s="290">
        <v>0</v>
      </c>
      <c r="J228" s="290">
        <v>0</v>
      </c>
      <c r="K228" s="233"/>
      <c r="L228" s="54"/>
      <c r="M228" s="54"/>
      <c r="N228" s="55"/>
    </row>
    <row r="229" spans="1:14" ht="37.799999999999997" customHeight="1" x14ac:dyDescent="0.25">
      <c r="A229" s="627"/>
      <c r="B229" s="309" t="s">
        <v>279</v>
      </c>
      <c r="C229" s="114" t="s">
        <v>59</v>
      </c>
      <c r="D229" s="207">
        <v>0</v>
      </c>
      <c r="E229" s="207">
        <v>1</v>
      </c>
      <c r="F229" s="207">
        <v>1</v>
      </c>
      <c r="G229" s="207">
        <v>1</v>
      </c>
      <c r="H229" s="207">
        <v>1</v>
      </c>
      <c r="I229" s="290">
        <v>1</v>
      </c>
      <c r="J229" s="290">
        <v>1</v>
      </c>
      <c r="K229" s="233"/>
      <c r="L229" s="54"/>
      <c r="M229" s="54"/>
      <c r="N229" s="55"/>
    </row>
    <row r="230" spans="1:14" ht="37.799999999999997" customHeight="1" x14ac:dyDescent="0.25">
      <c r="A230" s="627"/>
      <c r="B230" s="309" t="s">
        <v>280</v>
      </c>
      <c r="C230" s="114" t="s">
        <v>59</v>
      </c>
      <c r="D230" s="207">
        <v>0</v>
      </c>
      <c r="E230" s="207">
        <v>1</v>
      </c>
      <c r="F230" s="207">
        <v>1</v>
      </c>
      <c r="G230" s="207">
        <v>0</v>
      </c>
      <c r="H230" s="207">
        <v>0</v>
      </c>
      <c r="I230" s="316">
        <v>0</v>
      </c>
      <c r="J230" s="316">
        <v>0</v>
      </c>
      <c r="K230" s="233"/>
      <c r="L230" s="54"/>
      <c r="M230" s="54"/>
      <c r="N230" s="55"/>
    </row>
    <row r="231" spans="1:14" ht="15" customHeight="1" thickBot="1" x14ac:dyDescent="0.3">
      <c r="A231" s="232"/>
      <c r="B231" s="242"/>
      <c r="C231" s="207"/>
      <c r="D231" s="76"/>
      <c r="E231" s="76"/>
      <c r="F231" s="138"/>
      <c r="G231" s="76"/>
      <c r="H231" s="138"/>
      <c r="I231" s="77"/>
      <c r="J231" s="77"/>
      <c r="K231" s="233"/>
      <c r="L231" s="54"/>
      <c r="M231" s="54"/>
      <c r="N231" s="55"/>
    </row>
    <row r="232" spans="1:14" s="7" customFormat="1" ht="27" customHeight="1" thickBot="1" x14ac:dyDescent="0.35">
      <c r="A232" s="225" t="s">
        <v>35</v>
      </c>
      <c r="B232" s="243" t="s">
        <v>261</v>
      </c>
      <c r="C232" s="87" t="s">
        <v>49</v>
      </c>
      <c r="D232" s="90"/>
      <c r="E232" s="95">
        <f t="shared" ref="E232:H235" si="43">E237</f>
        <v>437169.7</v>
      </c>
      <c r="F232" s="95">
        <f t="shared" si="43"/>
        <v>148212.6</v>
      </c>
      <c r="G232" s="95">
        <f t="shared" si="43"/>
        <v>274837.09999999998</v>
      </c>
      <c r="H232" s="95">
        <f t="shared" si="43"/>
        <v>134572.40000000002</v>
      </c>
      <c r="I232" s="96">
        <f t="shared" ref="I232:J234" si="44">G232/E232</f>
        <v>0.62867371640806757</v>
      </c>
      <c r="J232" s="244">
        <f t="shared" si="44"/>
        <v>0.90796868822218901</v>
      </c>
      <c r="K232" s="226"/>
      <c r="L232" s="90"/>
      <c r="M232" s="90"/>
      <c r="N232" s="157"/>
    </row>
    <row r="233" spans="1:14" s="7" customFormat="1" ht="16.2" customHeight="1" thickBot="1" x14ac:dyDescent="0.35">
      <c r="A233" s="227"/>
      <c r="B233" s="229" t="s">
        <v>82</v>
      </c>
      <c r="C233" s="143" t="s">
        <v>49</v>
      </c>
      <c r="D233" s="151"/>
      <c r="E233" s="149">
        <f t="shared" si="43"/>
        <v>232613.6</v>
      </c>
      <c r="F233" s="149">
        <f t="shared" si="43"/>
        <v>65624.100000000006</v>
      </c>
      <c r="G233" s="149">
        <f t="shared" si="43"/>
        <v>137263.1</v>
      </c>
      <c r="H233" s="149">
        <f t="shared" si="43"/>
        <v>65609.3</v>
      </c>
      <c r="I233" s="94">
        <f t="shared" si="44"/>
        <v>0.59009060519247369</v>
      </c>
      <c r="J233" s="230">
        <f t="shared" si="44"/>
        <v>0.99977447309753575</v>
      </c>
      <c r="K233" s="228"/>
      <c r="L233" s="151"/>
      <c r="M233" s="151"/>
      <c r="N233" s="158"/>
    </row>
    <row r="234" spans="1:14" s="7" customFormat="1" ht="16.2" customHeight="1" thickBot="1" x14ac:dyDescent="0.35">
      <c r="A234" s="227"/>
      <c r="B234" s="229" t="s">
        <v>83</v>
      </c>
      <c r="C234" s="143" t="s">
        <v>49</v>
      </c>
      <c r="D234" s="151"/>
      <c r="E234" s="149">
        <f t="shared" si="43"/>
        <v>204556.1</v>
      </c>
      <c r="F234" s="149">
        <f t="shared" si="43"/>
        <v>82588.5</v>
      </c>
      <c r="G234" s="149">
        <f t="shared" si="43"/>
        <v>137574</v>
      </c>
      <c r="H234" s="149">
        <f t="shared" si="43"/>
        <v>68963.100000000006</v>
      </c>
      <c r="I234" s="94">
        <f t="shared" si="44"/>
        <v>0.67254899756106024</v>
      </c>
      <c r="J234" s="230">
        <f t="shared" si="44"/>
        <v>0.83502061425016805</v>
      </c>
      <c r="K234" s="245"/>
      <c r="L234" s="159"/>
      <c r="M234" s="159"/>
      <c r="N234" s="161"/>
    </row>
    <row r="235" spans="1:14" s="7" customFormat="1" ht="16.2" customHeight="1" thickBot="1" x14ac:dyDescent="0.35">
      <c r="A235" s="227"/>
      <c r="B235" s="279" t="s">
        <v>119</v>
      </c>
      <c r="C235" s="152" t="s">
        <v>49</v>
      </c>
      <c r="D235" s="280"/>
      <c r="E235" s="281">
        <f t="shared" si="43"/>
        <v>0</v>
      </c>
      <c r="F235" s="281">
        <f t="shared" si="43"/>
        <v>0</v>
      </c>
      <c r="G235" s="281">
        <f t="shared" si="43"/>
        <v>0</v>
      </c>
      <c r="H235" s="281">
        <f t="shared" si="43"/>
        <v>0</v>
      </c>
      <c r="I235" s="94">
        <v>0</v>
      </c>
      <c r="J235" s="230">
        <v>0</v>
      </c>
      <c r="K235" s="282"/>
      <c r="L235" s="280"/>
      <c r="M235" s="280"/>
      <c r="N235" s="283"/>
    </row>
    <row r="236" spans="1:14" ht="41.4" x14ac:dyDescent="0.25">
      <c r="A236" s="710" t="s">
        <v>36</v>
      </c>
      <c r="B236" s="317" t="s">
        <v>262</v>
      </c>
      <c r="C236" s="440"/>
      <c r="D236" s="440"/>
      <c r="E236" s="440"/>
      <c r="F236" s="440"/>
      <c r="G236" s="440"/>
      <c r="H236" s="440"/>
      <c r="I236" s="440"/>
      <c r="J236" s="440"/>
      <c r="K236" s="50"/>
      <c r="L236" s="50"/>
      <c r="M236" s="50"/>
      <c r="N236" s="51"/>
    </row>
    <row r="237" spans="1:14" x14ac:dyDescent="0.25">
      <c r="A237" s="711"/>
      <c r="B237" s="284" t="s">
        <v>47</v>
      </c>
      <c r="C237" s="285" t="s">
        <v>49</v>
      </c>
      <c r="D237" s="285"/>
      <c r="E237" s="286">
        <f>SUM(E238:E240)</f>
        <v>437169.7</v>
      </c>
      <c r="F237" s="286">
        <f>SUM(F238:F240)</f>
        <v>148212.6</v>
      </c>
      <c r="G237" s="286">
        <f>SUM(G238:G240)</f>
        <v>274837.09999999998</v>
      </c>
      <c r="H237" s="286">
        <f>SUM(H238:H240)</f>
        <v>134572.40000000002</v>
      </c>
      <c r="I237" s="287">
        <f>G237/E237</f>
        <v>0.62867371640806757</v>
      </c>
      <c r="J237" s="287">
        <f>H237/F237</f>
        <v>0.90796868822218901</v>
      </c>
      <c r="K237" s="56"/>
      <c r="L237" s="56"/>
      <c r="M237" s="56"/>
      <c r="N237" s="57"/>
    </row>
    <row r="238" spans="1:14" x14ac:dyDescent="0.25">
      <c r="A238" s="711"/>
      <c r="B238" s="288" t="s">
        <v>104</v>
      </c>
      <c r="C238" s="114" t="s">
        <v>49</v>
      </c>
      <c r="D238" s="114"/>
      <c r="E238" s="289">
        <v>232613.6</v>
      </c>
      <c r="F238" s="289">
        <v>65624.100000000006</v>
      </c>
      <c r="G238" s="289">
        <v>137263.1</v>
      </c>
      <c r="H238" s="289">
        <v>65609.3</v>
      </c>
      <c r="I238" s="290">
        <f t="shared" ref="I238:J240" si="45">G238/E238</f>
        <v>0.59009060519247369</v>
      </c>
      <c r="J238" s="290">
        <f t="shared" si="45"/>
        <v>0.99977447309753575</v>
      </c>
      <c r="K238" s="56"/>
      <c r="L238" s="56"/>
      <c r="M238" s="56"/>
      <c r="N238" s="57"/>
    </row>
    <row r="239" spans="1:14" x14ac:dyDescent="0.25">
      <c r="A239" s="711"/>
      <c r="B239" s="288" t="s">
        <v>108</v>
      </c>
      <c r="C239" s="114" t="s">
        <v>49</v>
      </c>
      <c r="D239" s="114"/>
      <c r="E239" s="289">
        <v>204556.1</v>
      </c>
      <c r="F239" s="289">
        <v>82588.5</v>
      </c>
      <c r="G239" s="289">
        <v>137574</v>
      </c>
      <c r="H239" s="289">
        <v>68963.100000000006</v>
      </c>
      <c r="I239" s="290">
        <f t="shared" si="45"/>
        <v>0.67254899756106024</v>
      </c>
      <c r="J239" s="290">
        <f t="shared" si="45"/>
        <v>0.83502061425016805</v>
      </c>
      <c r="K239" s="56"/>
      <c r="L239" s="56"/>
      <c r="M239" s="56"/>
      <c r="N239" s="57"/>
    </row>
    <row r="240" spans="1:14" ht="1.2" hidden="1" customHeight="1" x14ac:dyDescent="0.25">
      <c r="A240" s="711"/>
      <c r="B240" s="242" t="s">
        <v>65</v>
      </c>
      <c r="C240" s="114" t="s">
        <v>49</v>
      </c>
      <c r="D240" s="207"/>
      <c r="E240" s="206">
        <v>0</v>
      </c>
      <c r="F240" s="206">
        <v>0</v>
      </c>
      <c r="G240" s="206">
        <v>0</v>
      </c>
      <c r="H240" s="206">
        <v>0</v>
      </c>
      <c r="I240" s="290" t="e">
        <f t="shared" si="45"/>
        <v>#DIV/0!</v>
      </c>
      <c r="J240" s="290" t="s">
        <v>77</v>
      </c>
      <c r="K240" s="78"/>
      <c r="L240" s="78"/>
      <c r="M240" s="78"/>
      <c r="N240" s="79"/>
    </row>
    <row r="241" spans="1:14" ht="14.4" thickBot="1" x14ac:dyDescent="0.3">
      <c r="A241" s="712"/>
      <c r="B241" s="457" t="s">
        <v>48</v>
      </c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4"/>
    </row>
    <row r="242" spans="1:14" ht="14.4" thickBot="1" x14ac:dyDescent="0.3">
      <c r="A242" s="499"/>
      <c r="B242" s="596" t="s">
        <v>203</v>
      </c>
      <c r="C242" s="507" t="s">
        <v>55</v>
      </c>
      <c r="D242" s="533">
        <v>903.6</v>
      </c>
      <c r="E242" s="533">
        <v>906.9</v>
      </c>
      <c r="F242" s="533">
        <v>906.9</v>
      </c>
      <c r="G242" s="533">
        <v>903.8</v>
      </c>
      <c r="H242" s="533">
        <v>903.8</v>
      </c>
      <c r="I242" s="670">
        <f t="shared" ref="I242:J245" si="46">G242/E242</f>
        <v>0.99658176204653215</v>
      </c>
      <c r="J242" s="316">
        <f t="shared" si="46"/>
        <v>0.99658176204653215</v>
      </c>
      <c r="K242" s="193"/>
      <c r="L242" s="193"/>
      <c r="M242" s="193"/>
      <c r="N242" s="194"/>
    </row>
    <row r="243" spans="1:14" ht="24.6" thickBot="1" x14ac:dyDescent="0.3">
      <c r="A243" s="499"/>
      <c r="B243" s="599" t="s">
        <v>204</v>
      </c>
      <c r="C243" s="507" t="s">
        <v>55</v>
      </c>
      <c r="D243" s="533">
        <v>201.4</v>
      </c>
      <c r="E243" s="533">
        <v>207.1</v>
      </c>
      <c r="F243" s="533">
        <v>207.1</v>
      </c>
      <c r="G243" s="533">
        <v>205.7</v>
      </c>
      <c r="H243" s="533">
        <v>205.7</v>
      </c>
      <c r="I243" s="669">
        <f t="shared" si="46"/>
        <v>0.99323998068565911</v>
      </c>
      <c r="J243" s="290">
        <f t="shared" si="46"/>
        <v>0.99323998068565911</v>
      </c>
      <c r="K243" s="193"/>
      <c r="L243" s="193"/>
      <c r="M243" s="193"/>
      <c r="N243" s="194"/>
    </row>
    <row r="244" spans="1:14" ht="24.6" thickBot="1" x14ac:dyDescent="0.3">
      <c r="A244" s="499"/>
      <c r="B244" s="596" t="s">
        <v>205</v>
      </c>
      <c r="C244" s="507" t="s">
        <v>55</v>
      </c>
      <c r="D244" s="533">
        <v>702.2</v>
      </c>
      <c r="E244" s="533">
        <v>699.8</v>
      </c>
      <c r="F244" s="533">
        <v>699.8</v>
      </c>
      <c r="G244" s="533">
        <v>698.8</v>
      </c>
      <c r="H244" s="533">
        <v>698.1</v>
      </c>
      <c r="I244" s="669">
        <f t="shared" si="46"/>
        <v>0.9985710202915119</v>
      </c>
      <c r="J244" s="290">
        <f t="shared" si="46"/>
        <v>0.99757073449557021</v>
      </c>
      <c r="K244" s="56"/>
      <c r="L244" s="56"/>
      <c r="M244" s="56"/>
      <c r="N244" s="57"/>
    </row>
    <row r="245" spans="1:14" ht="24.6" thickBot="1" x14ac:dyDescent="0.3">
      <c r="A245" s="499"/>
      <c r="B245" s="596" t="s">
        <v>206</v>
      </c>
      <c r="C245" s="508" t="s">
        <v>59</v>
      </c>
      <c r="D245" s="533">
        <v>3</v>
      </c>
      <c r="E245" s="533">
        <v>12</v>
      </c>
      <c r="F245" s="533">
        <v>4</v>
      </c>
      <c r="G245" s="533">
        <v>8</v>
      </c>
      <c r="H245" s="533">
        <v>5</v>
      </c>
      <c r="I245" s="669">
        <f t="shared" si="46"/>
        <v>0.66666666666666663</v>
      </c>
      <c r="J245" s="290">
        <f t="shared" si="46"/>
        <v>1.25</v>
      </c>
      <c r="K245" s="56"/>
      <c r="L245" s="56"/>
      <c r="M245" s="56"/>
      <c r="N245" s="57"/>
    </row>
    <row r="246" spans="1:14" ht="14.4" thickBot="1" x14ac:dyDescent="0.3">
      <c r="A246" s="499"/>
      <c r="B246" s="314"/>
      <c r="C246" s="319"/>
      <c r="D246" s="517"/>
      <c r="E246" s="518"/>
      <c r="F246" s="308"/>
      <c r="G246" s="308"/>
      <c r="H246" s="308"/>
      <c r="I246" s="328"/>
      <c r="J246" s="328"/>
      <c r="K246" s="6"/>
      <c r="L246" s="6"/>
      <c r="M246" s="6"/>
      <c r="N246" s="6"/>
    </row>
    <row r="247" spans="1:14" s="525" customFormat="1" ht="28.2" thickBot="1" x14ac:dyDescent="0.3">
      <c r="A247" s="524"/>
      <c r="B247" s="539" t="s">
        <v>263</v>
      </c>
      <c r="C247" s="540"/>
      <c r="D247" s="541"/>
      <c r="E247" s="542"/>
      <c r="F247" s="543"/>
      <c r="G247" s="543"/>
      <c r="H247" s="543"/>
      <c r="I247" s="544"/>
      <c r="J247" s="544"/>
      <c r="K247" s="545"/>
      <c r="L247" s="545"/>
      <c r="M247" s="545"/>
      <c r="N247" s="545"/>
    </row>
    <row r="248" spans="1:14" s="527" customFormat="1" ht="14.4" thickBot="1" x14ac:dyDescent="0.3">
      <c r="A248" s="526"/>
      <c r="B248" s="546" t="s">
        <v>47</v>
      </c>
      <c r="C248" s="547" t="s">
        <v>49</v>
      </c>
      <c r="D248" s="548"/>
      <c r="E248" s="549">
        <f>SUM(E249:E251)</f>
        <v>5085.5</v>
      </c>
      <c r="F248" s="549">
        <f>SUM(F249:F251)</f>
        <v>505</v>
      </c>
      <c r="G248" s="549">
        <f>SUM(G249:G251)</f>
        <v>719.1</v>
      </c>
      <c r="H248" s="549">
        <f>SUM(H249:H251)</f>
        <v>505</v>
      </c>
      <c r="I248" s="550">
        <f t="shared" ref="I248:J250" si="47">G248/E248</f>
        <v>0.14140202536623733</v>
      </c>
      <c r="J248" s="550">
        <f t="shared" si="47"/>
        <v>1</v>
      </c>
      <c r="K248" s="551"/>
      <c r="L248" s="551"/>
      <c r="M248" s="551"/>
      <c r="N248" s="551"/>
    </row>
    <row r="249" spans="1:14" s="527" customFormat="1" ht="14.4" thickBot="1" x14ac:dyDescent="0.3">
      <c r="A249" s="526"/>
      <c r="B249" s="552" t="s">
        <v>104</v>
      </c>
      <c r="C249" s="553" t="s">
        <v>49</v>
      </c>
      <c r="D249" s="548"/>
      <c r="E249" s="548">
        <v>3890.8</v>
      </c>
      <c r="F249" s="554">
        <v>252.5</v>
      </c>
      <c r="G249" s="554">
        <v>376</v>
      </c>
      <c r="H249" s="554">
        <v>252.5</v>
      </c>
      <c r="I249" s="555">
        <f t="shared" si="47"/>
        <v>9.6638223501593498E-2</v>
      </c>
      <c r="J249" s="556">
        <f t="shared" si="47"/>
        <v>1</v>
      </c>
      <c r="K249" s="551"/>
      <c r="L249" s="551"/>
      <c r="M249" s="551"/>
      <c r="N249" s="551"/>
    </row>
    <row r="250" spans="1:14" s="527" customFormat="1" ht="14.4" thickBot="1" x14ac:dyDescent="0.3">
      <c r="A250" s="526"/>
      <c r="B250" s="552" t="s">
        <v>108</v>
      </c>
      <c r="C250" s="553" t="s">
        <v>49</v>
      </c>
      <c r="D250" s="548"/>
      <c r="E250" s="548">
        <v>1194.7</v>
      </c>
      <c r="F250" s="554">
        <v>252.5</v>
      </c>
      <c r="G250" s="554">
        <v>343.1</v>
      </c>
      <c r="H250" s="554">
        <v>252.5</v>
      </c>
      <c r="I250" s="557">
        <f t="shared" si="47"/>
        <v>0.28718506738093247</v>
      </c>
      <c r="J250" s="558">
        <f t="shared" si="47"/>
        <v>1</v>
      </c>
      <c r="K250" s="551"/>
      <c r="L250" s="551"/>
      <c r="M250" s="551"/>
      <c r="N250" s="551"/>
    </row>
    <row r="251" spans="1:14" ht="14.4" thickBot="1" x14ac:dyDescent="0.3">
      <c r="A251" s="500"/>
      <c r="B251" s="515" t="s">
        <v>48</v>
      </c>
      <c r="C251" s="184"/>
      <c r="D251" s="517"/>
      <c r="E251" s="518"/>
      <c r="F251" s="308"/>
      <c r="G251" s="308"/>
      <c r="H251" s="308"/>
      <c r="I251" s="328"/>
      <c r="J251" s="328"/>
      <c r="K251" s="6"/>
      <c r="L251" s="6"/>
      <c r="M251" s="6"/>
      <c r="N251" s="6"/>
    </row>
    <row r="252" spans="1:14" ht="24.6" thickBot="1" x14ac:dyDescent="0.3">
      <c r="A252" s="500"/>
      <c r="B252" s="516" t="s">
        <v>224</v>
      </c>
      <c r="C252" s="519" t="s">
        <v>54</v>
      </c>
      <c r="D252" s="517">
        <v>100</v>
      </c>
      <c r="E252" s="518">
        <v>103</v>
      </c>
      <c r="F252" s="308">
        <v>127.3</v>
      </c>
      <c r="G252" s="308">
        <v>111.6</v>
      </c>
      <c r="H252" s="308">
        <v>111.6</v>
      </c>
      <c r="I252" s="669">
        <f t="shared" ref="I252:J254" si="48">G252/E252</f>
        <v>1.083495145631068</v>
      </c>
      <c r="J252" s="669">
        <f t="shared" si="48"/>
        <v>0.87666928515318143</v>
      </c>
      <c r="K252" s="6"/>
      <c r="L252" s="6"/>
      <c r="M252" s="6"/>
      <c r="N252" s="6"/>
    </row>
    <row r="253" spans="1:14" ht="14.4" thickBot="1" x14ac:dyDescent="0.3">
      <c r="A253" s="500"/>
      <c r="B253" s="516" t="s">
        <v>225</v>
      </c>
      <c r="C253" s="519" t="s">
        <v>54</v>
      </c>
      <c r="D253" s="517">
        <v>53.3</v>
      </c>
      <c r="E253" s="518">
        <v>50</v>
      </c>
      <c r="F253" s="308">
        <v>40</v>
      </c>
      <c r="G253" s="308">
        <v>64.3</v>
      </c>
      <c r="H253" s="308">
        <v>64.3</v>
      </c>
      <c r="I253" s="669">
        <f t="shared" si="48"/>
        <v>1.286</v>
      </c>
      <c r="J253" s="669">
        <f t="shared" si="48"/>
        <v>1.6074999999999999</v>
      </c>
      <c r="K253" s="6"/>
      <c r="L253" s="6"/>
      <c r="M253" s="6"/>
      <c r="N253" s="6"/>
    </row>
    <row r="254" spans="1:14" ht="36.6" thickBot="1" x14ac:dyDescent="0.3">
      <c r="A254" s="500"/>
      <c r="B254" s="347" t="s">
        <v>226</v>
      </c>
      <c r="C254" s="519" t="s">
        <v>227</v>
      </c>
      <c r="D254" s="517">
        <v>75</v>
      </c>
      <c r="E254" s="518">
        <v>50</v>
      </c>
      <c r="F254" s="308">
        <v>50</v>
      </c>
      <c r="G254" s="308">
        <v>50</v>
      </c>
      <c r="H254" s="308">
        <v>50</v>
      </c>
      <c r="I254" s="669">
        <f t="shared" si="48"/>
        <v>1</v>
      </c>
      <c r="J254" s="669">
        <f t="shared" si="48"/>
        <v>1</v>
      </c>
      <c r="K254" s="6"/>
      <c r="L254" s="6"/>
      <c r="M254" s="6"/>
      <c r="N254" s="6"/>
    </row>
    <row r="255" spans="1:14" ht="14.4" thickBot="1" x14ac:dyDescent="0.3">
      <c r="A255" s="500"/>
      <c r="B255" s="314"/>
      <c r="C255" s="319"/>
      <c r="D255" s="517"/>
      <c r="E255" s="518"/>
      <c r="F255" s="308"/>
      <c r="G255" s="308"/>
      <c r="H255" s="308"/>
      <c r="I255" s="328"/>
      <c r="J255" s="328"/>
      <c r="K255" s="6"/>
      <c r="L255" s="6"/>
      <c r="M255" s="6"/>
      <c r="N255" s="6"/>
    </row>
    <row r="256" spans="1:14" ht="30.6" customHeight="1" thickBot="1" x14ac:dyDescent="0.3">
      <c r="A256" s="274" t="s">
        <v>39</v>
      </c>
      <c r="B256" s="628" t="s">
        <v>264</v>
      </c>
      <c r="C256" s="152" t="s">
        <v>49</v>
      </c>
      <c r="D256" s="389"/>
      <c r="E256" s="401">
        <f t="shared" ref="E256:H258" si="49">E260</f>
        <v>5509.5</v>
      </c>
      <c r="F256" s="401">
        <f>F260</f>
        <v>3767.7</v>
      </c>
      <c r="G256" s="401">
        <f t="shared" si="49"/>
        <v>2546.4</v>
      </c>
      <c r="H256" s="401">
        <f t="shared" si="49"/>
        <v>2072.4</v>
      </c>
      <c r="I256" s="153">
        <f>G256/E256</f>
        <v>0.46218350122515656</v>
      </c>
      <c r="J256" s="153">
        <f>H256/F256</f>
        <v>0.55004379329564457</v>
      </c>
      <c r="K256" s="389"/>
      <c r="L256" s="389"/>
      <c r="M256" s="389"/>
      <c r="N256" s="390"/>
    </row>
    <row r="257" spans="1:14" ht="14.4" thickBot="1" x14ac:dyDescent="0.3">
      <c r="A257" s="275"/>
      <c r="B257" s="229" t="s">
        <v>83</v>
      </c>
      <c r="C257" s="143" t="s">
        <v>49</v>
      </c>
      <c r="D257" s="164"/>
      <c r="E257" s="149">
        <f t="shared" si="49"/>
        <v>5509.5</v>
      </c>
      <c r="F257" s="149">
        <f>F261</f>
        <v>3767.7</v>
      </c>
      <c r="G257" s="149">
        <f t="shared" si="49"/>
        <v>2546.4</v>
      </c>
      <c r="H257" s="149">
        <f t="shared" si="49"/>
        <v>2072.4</v>
      </c>
      <c r="I257" s="94">
        <f>G257/E257</f>
        <v>0.46218350122515656</v>
      </c>
      <c r="J257" s="94">
        <f>H257/F257</f>
        <v>0.55004379329564457</v>
      </c>
      <c r="K257" s="164"/>
      <c r="L257" s="164"/>
      <c r="M257" s="164"/>
      <c r="N257" s="165"/>
    </row>
    <row r="258" spans="1:14" ht="14.4" thickBot="1" x14ac:dyDescent="0.3">
      <c r="A258" s="275"/>
      <c r="B258" s="231" t="s">
        <v>126</v>
      </c>
      <c r="C258" s="102" t="s">
        <v>49</v>
      </c>
      <c r="D258" s="168"/>
      <c r="E258" s="170">
        <f t="shared" si="49"/>
        <v>0</v>
      </c>
      <c r="F258" s="170">
        <f t="shared" si="49"/>
        <v>0</v>
      </c>
      <c r="G258" s="170">
        <f t="shared" si="49"/>
        <v>0</v>
      </c>
      <c r="H258" s="170">
        <f t="shared" si="49"/>
        <v>0</v>
      </c>
      <c r="I258" s="160">
        <v>0</v>
      </c>
      <c r="J258" s="160" t="s">
        <v>77</v>
      </c>
      <c r="K258" s="168"/>
      <c r="L258" s="168"/>
      <c r="M258" s="168"/>
      <c r="N258" s="169"/>
    </row>
    <row r="259" spans="1:14" ht="41.4" x14ac:dyDescent="0.25">
      <c r="A259" s="710" t="s">
        <v>38</v>
      </c>
      <c r="B259" s="483" t="s">
        <v>306</v>
      </c>
      <c r="C259" s="447"/>
      <c r="D259" s="447"/>
      <c r="E259" s="447"/>
      <c r="F259" s="447"/>
      <c r="G259" s="447"/>
      <c r="H259" s="447"/>
      <c r="I259" s="447"/>
      <c r="J259" s="447"/>
      <c r="K259" s="17"/>
      <c r="L259" s="17"/>
      <c r="M259" s="17"/>
      <c r="N259" s="25"/>
    </row>
    <row r="260" spans="1:14" x14ac:dyDescent="0.25">
      <c r="A260" s="711"/>
      <c r="B260" s="284" t="s">
        <v>47</v>
      </c>
      <c r="C260" s="285" t="s">
        <v>49</v>
      </c>
      <c r="D260" s="285"/>
      <c r="E260" s="286">
        <f>SUM(E261:E262)</f>
        <v>5509.5</v>
      </c>
      <c r="F260" s="286">
        <f>SUM(F261:F262)</f>
        <v>3767.7</v>
      </c>
      <c r="G260" s="286">
        <f>SUM(G261:G262)</f>
        <v>2546.4</v>
      </c>
      <c r="H260" s="286">
        <f>SUM(H261:H262)</f>
        <v>2072.4</v>
      </c>
      <c r="I260" s="287">
        <f>G260/E260</f>
        <v>0.46218350122515656</v>
      </c>
      <c r="J260" s="287">
        <f>H260/F260</f>
        <v>0.55004379329564457</v>
      </c>
      <c r="K260" s="6"/>
      <c r="L260" s="6"/>
      <c r="M260" s="6"/>
      <c r="N260" s="13"/>
    </row>
    <row r="261" spans="1:14" ht="13.2" customHeight="1" x14ac:dyDescent="0.25">
      <c r="A261" s="711"/>
      <c r="B261" s="288" t="s">
        <v>108</v>
      </c>
      <c r="C261" s="114" t="s">
        <v>49</v>
      </c>
      <c r="D261" s="114"/>
      <c r="E261" s="289">
        <v>5509.5</v>
      </c>
      <c r="F261" s="289">
        <v>3767.7</v>
      </c>
      <c r="G261" s="289">
        <v>2546.4</v>
      </c>
      <c r="H261" s="289">
        <v>2072.4</v>
      </c>
      <c r="I261" s="290">
        <f>G261/E261</f>
        <v>0.46218350122515656</v>
      </c>
      <c r="J261" s="290">
        <f>H261/F261</f>
        <v>0.55004379329564457</v>
      </c>
      <c r="K261" s="6"/>
      <c r="L261" s="6"/>
      <c r="M261" s="6"/>
      <c r="N261" s="13"/>
    </row>
    <row r="262" spans="1:14" hidden="1" x14ac:dyDescent="0.25">
      <c r="A262" s="711"/>
      <c r="B262" s="242" t="s">
        <v>65</v>
      </c>
      <c r="C262" s="114" t="s">
        <v>49</v>
      </c>
      <c r="D262" s="207"/>
      <c r="E262" s="206"/>
      <c r="F262" s="206"/>
      <c r="G262" s="206"/>
      <c r="H262" s="206"/>
      <c r="I262" s="290"/>
      <c r="J262" s="290" t="s">
        <v>77</v>
      </c>
      <c r="K262" s="61"/>
      <c r="L262" s="61"/>
      <c r="M262" s="61"/>
      <c r="N262" s="62"/>
    </row>
    <row r="263" spans="1:14" ht="14.4" thickBot="1" x14ac:dyDescent="0.3">
      <c r="A263" s="712"/>
      <c r="B263" s="457" t="s">
        <v>48</v>
      </c>
      <c r="C263" s="193"/>
      <c r="D263" s="193"/>
      <c r="E263" s="193"/>
      <c r="F263" s="193"/>
      <c r="G263" s="193"/>
      <c r="H263" s="193"/>
      <c r="I263" s="193"/>
      <c r="J263" s="193"/>
      <c r="K263" s="191"/>
      <c r="L263" s="191"/>
      <c r="M263" s="191"/>
      <c r="N263" s="192"/>
    </row>
    <row r="264" spans="1:14" ht="24.6" customHeight="1" thickBot="1" x14ac:dyDescent="0.3">
      <c r="A264" s="108"/>
      <c r="B264" s="309" t="s">
        <v>207</v>
      </c>
      <c r="C264" s="337" t="s">
        <v>53</v>
      </c>
      <c r="D264" s="337">
        <v>47</v>
      </c>
      <c r="E264" s="534">
        <v>215</v>
      </c>
      <c r="F264" s="534">
        <v>45</v>
      </c>
      <c r="G264" s="534">
        <v>130</v>
      </c>
      <c r="H264" s="534">
        <v>45</v>
      </c>
      <c r="I264" s="316">
        <f>G264/E264</f>
        <v>0.60465116279069764</v>
      </c>
      <c r="J264" s="316">
        <f t="shared" ref="I264:J271" si="50">H264/F264</f>
        <v>1</v>
      </c>
      <c r="K264" s="61"/>
      <c r="L264" s="61"/>
      <c r="M264" s="61"/>
      <c r="N264" s="62"/>
    </row>
    <row r="265" spans="1:14" ht="24.6" thickBot="1" x14ac:dyDescent="0.3">
      <c r="A265" s="188"/>
      <c r="B265" s="309" t="s">
        <v>127</v>
      </c>
      <c r="C265" s="337" t="s">
        <v>53</v>
      </c>
      <c r="D265" s="319">
        <v>5</v>
      </c>
      <c r="E265" s="350">
        <v>14</v>
      </c>
      <c r="F265" s="350">
        <v>9</v>
      </c>
      <c r="G265" s="350">
        <v>11</v>
      </c>
      <c r="H265" s="350">
        <v>9</v>
      </c>
      <c r="I265" s="316">
        <f t="shared" si="50"/>
        <v>0.7857142857142857</v>
      </c>
      <c r="J265" s="316">
        <f t="shared" si="50"/>
        <v>1</v>
      </c>
      <c r="K265" s="6"/>
      <c r="L265" s="6"/>
      <c r="M265" s="6"/>
      <c r="N265" s="13"/>
    </row>
    <row r="266" spans="1:14" ht="29.4" customHeight="1" thickBot="1" x14ac:dyDescent="0.3">
      <c r="A266" s="372"/>
      <c r="B266" s="309" t="s">
        <v>128</v>
      </c>
      <c r="C266" s="337" t="s">
        <v>54</v>
      </c>
      <c r="D266" s="319">
        <v>100</v>
      </c>
      <c r="E266" s="350">
        <v>100</v>
      </c>
      <c r="F266" s="350">
        <v>100</v>
      </c>
      <c r="G266" s="350">
        <v>100</v>
      </c>
      <c r="H266" s="350">
        <v>100</v>
      </c>
      <c r="I266" s="316">
        <f t="shared" si="50"/>
        <v>1</v>
      </c>
      <c r="J266" s="316">
        <f t="shared" si="50"/>
        <v>1</v>
      </c>
      <c r="K266" s="6"/>
      <c r="L266" s="6"/>
      <c r="M266" s="6"/>
      <c r="N266" s="13"/>
    </row>
    <row r="267" spans="1:14" ht="19.8" customHeight="1" thickBot="1" x14ac:dyDescent="0.3">
      <c r="A267" s="372"/>
      <c r="B267" s="309" t="s">
        <v>222</v>
      </c>
      <c r="C267" s="337" t="s">
        <v>53</v>
      </c>
      <c r="D267" s="319">
        <v>103</v>
      </c>
      <c r="E267" s="350">
        <v>283</v>
      </c>
      <c r="F267" s="350">
        <v>108</v>
      </c>
      <c r="G267" s="350">
        <v>137</v>
      </c>
      <c r="H267" s="350">
        <v>108</v>
      </c>
      <c r="I267" s="316">
        <f t="shared" si="50"/>
        <v>0.48409893992932862</v>
      </c>
      <c r="J267" s="316">
        <f t="shared" si="50"/>
        <v>1</v>
      </c>
      <c r="K267" s="6"/>
      <c r="L267" s="6"/>
      <c r="M267" s="6"/>
      <c r="N267" s="13"/>
    </row>
    <row r="268" spans="1:14" ht="25.2" customHeight="1" thickBot="1" x14ac:dyDescent="0.3">
      <c r="A268" s="574"/>
      <c r="B268" s="309" t="s">
        <v>240</v>
      </c>
      <c r="C268" s="337" t="s">
        <v>53</v>
      </c>
      <c r="D268" s="337">
        <v>0</v>
      </c>
      <c r="E268" s="534">
        <v>96</v>
      </c>
      <c r="F268" s="534">
        <v>20</v>
      </c>
      <c r="G268" s="534">
        <v>39</v>
      </c>
      <c r="H268" s="534">
        <v>18</v>
      </c>
      <c r="I268" s="316">
        <f>G268/E268</f>
        <v>0.40625</v>
      </c>
      <c r="J268" s="316">
        <f>H268/F268</f>
        <v>0.9</v>
      </c>
      <c r="K268" s="61"/>
      <c r="L268" s="61"/>
      <c r="M268" s="61"/>
      <c r="N268" s="62"/>
    </row>
    <row r="269" spans="1:14" ht="14.4" thickBot="1" x14ac:dyDescent="0.3">
      <c r="A269" s="188"/>
      <c r="B269" s="306"/>
      <c r="C269" s="667"/>
      <c r="D269" s="667"/>
      <c r="E269" s="668"/>
      <c r="F269" s="668"/>
      <c r="G269" s="668"/>
      <c r="H269" s="668"/>
      <c r="I269" s="316"/>
      <c r="J269" s="316"/>
      <c r="K269" s="61"/>
      <c r="L269" s="61"/>
      <c r="M269" s="61"/>
      <c r="N269" s="62"/>
    </row>
    <row r="270" spans="1:14" s="7" customFormat="1" ht="30" customHeight="1" thickBot="1" x14ac:dyDescent="0.35">
      <c r="A270" s="27" t="s">
        <v>40</v>
      </c>
      <c r="B270" s="559" t="s">
        <v>298</v>
      </c>
      <c r="C270" s="143" t="s">
        <v>49</v>
      </c>
      <c r="D270" s="151"/>
      <c r="E270" s="149">
        <f>E275+E287</f>
        <v>102891.9</v>
      </c>
      <c r="F270" s="149">
        <f>F275+F287</f>
        <v>48106.400000000001</v>
      </c>
      <c r="G270" s="149">
        <f>G275+G287</f>
        <v>67145.100000000006</v>
      </c>
      <c r="H270" s="149">
        <f>H275+H287</f>
        <v>30325.300000000003</v>
      </c>
      <c r="I270" s="94">
        <f t="shared" si="50"/>
        <v>0.65257906599061744</v>
      </c>
      <c r="J270" s="94">
        <f t="shared" si="50"/>
        <v>0.63037974157284693</v>
      </c>
      <c r="K270" s="151"/>
      <c r="L270" s="151"/>
      <c r="M270" s="151"/>
      <c r="N270" s="151"/>
    </row>
    <row r="271" spans="1:14" s="7" customFormat="1" ht="16.2" thickBot="1" x14ac:dyDescent="0.35">
      <c r="A271" s="172"/>
      <c r="B271" s="559" t="s">
        <v>231</v>
      </c>
      <c r="C271" s="143" t="s">
        <v>49</v>
      </c>
      <c r="D271" s="151"/>
      <c r="E271" s="149">
        <f>E290+E276</f>
        <v>3387.7000000000003</v>
      </c>
      <c r="F271" s="149">
        <f t="shared" ref="F271:H271" si="51">F290+F276</f>
        <v>3387.7000000000003</v>
      </c>
      <c r="G271" s="149">
        <f t="shared" si="51"/>
        <v>3387.7000000000003</v>
      </c>
      <c r="H271" s="149">
        <f t="shared" si="51"/>
        <v>3387.7000000000003</v>
      </c>
      <c r="I271" s="94">
        <f t="shared" si="50"/>
        <v>1</v>
      </c>
      <c r="J271" s="149">
        <f>J290</f>
        <v>0</v>
      </c>
      <c r="K271" s="151"/>
      <c r="L271" s="151"/>
      <c r="M271" s="151"/>
      <c r="N271" s="151"/>
    </row>
    <row r="272" spans="1:14" s="7" customFormat="1" ht="16.2" thickBot="1" x14ac:dyDescent="0.35">
      <c r="A272" s="172"/>
      <c r="B272" s="150" t="s">
        <v>82</v>
      </c>
      <c r="C272" s="143" t="s">
        <v>49</v>
      </c>
      <c r="D272" s="151"/>
      <c r="E272" s="149">
        <f>E288+E277</f>
        <v>3022.7</v>
      </c>
      <c r="F272" s="149">
        <f t="shared" ref="F272:H272" si="52">F288+F277</f>
        <v>2059.1000000000004</v>
      </c>
      <c r="G272" s="149">
        <f t="shared" si="52"/>
        <v>2395.1999999999998</v>
      </c>
      <c r="H272" s="149">
        <f t="shared" si="52"/>
        <v>2059.1000000000004</v>
      </c>
      <c r="I272" s="94">
        <f>G272/E272</f>
        <v>0.79240414199225861</v>
      </c>
      <c r="J272" s="94">
        <f>H272/F272</f>
        <v>1</v>
      </c>
      <c r="K272" s="151"/>
      <c r="L272" s="151"/>
      <c r="M272" s="151"/>
      <c r="N272" s="158"/>
    </row>
    <row r="273" spans="1:14" s="7" customFormat="1" ht="16.2" thickBot="1" x14ac:dyDescent="0.35">
      <c r="A273" s="172"/>
      <c r="B273" s="171" t="s">
        <v>83</v>
      </c>
      <c r="C273" s="143" t="s">
        <v>49</v>
      </c>
      <c r="D273" s="159"/>
      <c r="E273" s="170">
        <f>E278+E289</f>
        <v>96481.5</v>
      </c>
      <c r="F273" s="170">
        <f>F278+F289</f>
        <v>42659.6</v>
      </c>
      <c r="G273" s="170">
        <f>G278+G289</f>
        <v>61362.2</v>
      </c>
      <c r="H273" s="170">
        <f>H278+H289</f>
        <v>24878.5</v>
      </c>
      <c r="I273" s="94">
        <f>G273/E273</f>
        <v>0.63599964760083538</v>
      </c>
      <c r="J273" s="94">
        <f>H273/F273</f>
        <v>0.58318643400313175</v>
      </c>
      <c r="K273" s="159"/>
      <c r="L273" s="159"/>
      <c r="M273" s="159"/>
      <c r="N273" s="161"/>
    </row>
    <row r="274" spans="1:14" ht="41.4" x14ac:dyDescent="0.25">
      <c r="A274" s="730" t="s">
        <v>41</v>
      </c>
      <c r="B274" s="317" t="s">
        <v>265</v>
      </c>
      <c r="C274" s="440"/>
      <c r="D274" s="440"/>
      <c r="E274" s="440"/>
      <c r="F274" s="440"/>
      <c r="G274" s="440"/>
      <c r="H274" s="440"/>
      <c r="I274" s="440"/>
      <c r="J274" s="440"/>
      <c r="K274" s="23"/>
      <c r="L274" s="23"/>
      <c r="M274" s="23"/>
      <c r="N274" s="24"/>
    </row>
    <row r="275" spans="1:14" ht="14.4" customHeight="1" x14ac:dyDescent="0.25">
      <c r="A275" s="731"/>
      <c r="B275" s="284" t="s">
        <v>47</v>
      </c>
      <c r="C275" s="285" t="s">
        <v>49</v>
      </c>
      <c r="D275" s="285"/>
      <c r="E275" s="286">
        <f>SUM(E276:E278)</f>
        <v>28763.9</v>
      </c>
      <c r="F275" s="286">
        <f t="shared" ref="F275:H275" si="53">SUM(F276:F278)</f>
        <v>22075</v>
      </c>
      <c r="G275" s="286">
        <f t="shared" si="53"/>
        <v>14142.2</v>
      </c>
      <c r="H275" s="286">
        <f t="shared" si="53"/>
        <v>12386.7</v>
      </c>
      <c r="I275" s="287">
        <f>G275/E275</f>
        <v>0.49166489940515717</v>
      </c>
      <c r="J275" s="287">
        <f>H275/F275</f>
        <v>0.56111891279728199</v>
      </c>
      <c r="K275" s="6"/>
      <c r="L275" s="6"/>
      <c r="M275" s="6"/>
      <c r="N275" s="13"/>
    </row>
    <row r="276" spans="1:14" ht="14.4" customHeight="1" x14ac:dyDescent="0.25">
      <c r="A276" s="731"/>
      <c r="B276" s="665" t="s">
        <v>275</v>
      </c>
      <c r="C276" s="114" t="s">
        <v>49</v>
      </c>
      <c r="D276" s="285"/>
      <c r="E276" s="289">
        <v>3244.8</v>
      </c>
      <c r="F276" s="289">
        <v>3244.8</v>
      </c>
      <c r="G276" s="289">
        <v>3244.8</v>
      </c>
      <c r="H276" s="289">
        <v>3244.8</v>
      </c>
      <c r="I276" s="290">
        <f t="shared" ref="I276:I277" si="54">G276/E276</f>
        <v>1</v>
      </c>
      <c r="J276" s="290">
        <f t="shared" ref="J276:J277" si="55">H276/F276</f>
        <v>1</v>
      </c>
      <c r="K276" s="6"/>
      <c r="L276" s="6"/>
      <c r="M276" s="6"/>
      <c r="N276" s="13"/>
    </row>
    <row r="277" spans="1:14" ht="14.4" customHeight="1" x14ac:dyDescent="0.25">
      <c r="A277" s="731"/>
      <c r="B277" s="665" t="s">
        <v>276</v>
      </c>
      <c r="C277" s="114" t="s">
        <v>49</v>
      </c>
      <c r="D277" s="285"/>
      <c r="E277" s="289">
        <v>1325.4</v>
      </c>
      <c r="F277" s="289">
        <v>1325.4</v>
      </c>
      <c r="G277" s="289">
        <v>1325.4</v>
      </c>
      <c r="H277" s="289">
        <v>1325.4</v>
      </c>
      <c r="I277" s="290">
        <f t="shared" si="54"/>
        <v>1</v>
      </c>
      <c r="J277" s="290">
        <f t="shared" si="55"/>
        <v>1</v>
      </c>
      <c r="K277" s="6"/>
      <c r="L277" s="6"/>
      <c r="M277" s="6"/>
      <c r="N277" s="13"/>
    </row>
    <row r="278" spans="1:14" ht="14.4" customHeight="1" x14ac:dyDescent="0.25">
      <c r="A278" s="731"/>
      <c r="B278" s="288" t="s">
        <v>108</v>
      </c>
      <c r="C278" s="114" t="s">
        <v>49</v>
      </c>
      <c r="D278" s="114"/>
      <c r="E278" s="289">
        <v>24193.7</v>
      </c>
      <c r="F278" s="289">
        <v>17504.8</v>
      </c>
      <c r="G278" s="289">
        <v>9572</v>
      </c>
      <c r="H278" s="289">
        <v>7816.5</v>
      </c>
      <c r="I278" s="290">
        <f>G278/E278</f>
        <v>0.39564018732149275</v>
      </c>
      <c r="J278" s="290">
        <f>H278/F278</f>
        <v>0.44653466477766102</v>
      </c>
      <c r="K278" s="6"/>
      <c r="L278" s="6"/>
      <c r="M278" s="6"/>
      <c r="N278" s="13"/>
    </row>
    <row r="279" spans="1:14" ht="15" customHeight="1" thickBot="1" x14ac:dyDescent="0.3">
      <c r="A279" s="732"/>
      <c r="B279" s="457" t="s">
        <v>48</v>
      </c>
      <c r="C279" s="193"/>
      <c r="D279" s="193"/>
      <c r="E279" s="193"/>
      <c r="F279" s="193"/>
      <c r="G279" s="193"/>
      <c r="H279" s="193"/>
      <c r="I279" s="193"/>
      <c r="J279" s="193"/>
      <c r="K279" s="191"/>
      <c r="L279" s="191"/>
      <c r="M279" s="191"/>
      <c r="N279" s="192"/>
    </row>
    <row r="280" spans="1:14" ht="26.25" customHeight="1" thickBot="1" x14ac:dyDescent="0.3">
      <c r="A280" s="189"/>
      <c r="B280" s="291" t="s">
        <v>156</v>
      </c>
      <c r="C280" s="114" t="s">
        <v>160</v>
      </c>
      <c r="D280" s="114">
        <v>430</v>
      </c>
      <c r="E280" s="330">
        <v>6266</v>
      </c>
      <c r="F280" s="114">
        <v>3800</v>
      </c>
      <c r="G280" s="114">
        <v>5481</v>
      </c>
      <c r="H280" s="174">
        <v>3015</v>
      </c>
      <c r="I280" s="316">
        <f>G280/E280</f>
        <v>0.87472071496967763</v>
      </c>
      <c r="J280" s="290">
        <f>H280/F280</f>
        <v>0.79342105263157892</v>
      </c>
      <c r="K280" s="193"/>
      <c r="L280" s="193"/>
      <c r="M280" s="193"/>
      <c r="N280" s="194"/>
    </row>
    <row r="281" spans="1:14" ht="36.6" customHeight="1" thickBot="1" x14ac:dyDescent="0.3">
      <c r="A281" s="189"/>
      <c r="B281" s="291" t="s">
        <v>157</v>
      </c>
      <c r="C281" s="114" t="s">
        <v>59</v>
      </c>
      <c r="D281" s="114">
        <v>0</v>
      </c>
      <c r="E281" s="114">
        <v>57</v>
      </c>
      <c r="F281" s="114">
        <v>40</v>
      </c>
      <c r="G281" s="114">
        <v>0</v>
      </c>
      <c r="H281" s="174">
        <v>0</v>
      </c>
      <c r="I281" s="316">
        <f>G281/E281</f>
        <v>0</v>
      </c>
      <c r="J281" s="290">
        <v>0</v>
      </c>
      <c r="K281" s="193"/>
      <c r="L281" s="193"/>
      <c r="M281" s="193"/>
      <c r="N281" s="194"/>
    </row>
    <row r="282" spans="1:14" ht="16.8" customHeight="1" thickBot="1" x14ac:dyDescent="0.3">
      <c r="A282" s="189"/>
      <c r="B282" s="291" t="s">
        <v>84</v>
      </c>
      <c r="C282" s="114" t="s">
        <v>85</v>
      </c>
      <c r="D282" s="666">
        <v>25.52</v>
      </c>
      <c r="E282" s="114">
        <v>149.69999999999999</v>
      </c>
      <c r="F282" s="335">
        <v>81.599999999999994</v>
      </c>
      <c r="G282" s="335">
        <v>206.6</v>
      </c>
      <c r="H282" s="174">
        <v>138.5</v>
      </c>
      <c r="I282" s="316">
        <f>G282/E282</f>
        <v>1.3800935203740816</v>
      </c>
      <c r="J282" s="290">
        <f>H282/F282</f>
        <v>1.6973039215686276</v>
      </c>
      <c r="K282" s="193"/>
      <c r="L282" s="193"/>
      <c r="M282" s="193"/>
      <c r="N282" s="194"/>
    </row>
    <row r="283" spans="1:14" ht="15.6" customHeight="1" thickBot="1" x14ac:dyDescent="0.3">
      <c r="A283" s="189"/>
      <c r="B283" s="291" t="s">
        <v>158</v>
      </c>
      <c r="C283" s="114" t="s">
        <v>59</v>
      </c>
      <c r="D283" s="114">
        <v>0</v>
      </c>
      <c r="E283" s="114">
        <v>70</v>
      </c>
      <c r="F283" s="114">
        <v>65</v>
      </c>
      <c r="G283" s="114">
        <v>71</v>
      </c>
      <c r="H283" s="493">
        <v>58</v>
      </c>
      <c r="I283" s="316">
        <f>G283/E283</f>
        <v>1.0142857142857142</v>
      </c>
      <c r="J283" s="290">
        <f>H283/F283</f>
        <v>0.89230769230769236</v>
      </c>
      <c r="K283" s="193"/>
      <c r="L283" s="193"/>
      <c r="M283" s="193"/>
      <c r="N283" s="194"/>
    </row>
    <row r="284" spans="1:14" ht="28.8" customHeight="1" thickBot="1" x14ac:dyDescent="0.3">
      <c r="A284" s="189"/>
      <c r="B284" s="291" t="s">
        <v>159</v>
      </c>
      <c r="C284" s="114" t="s">
        <v>59</v>
      </c>
      <c r="D284" s="114">
        <v>0</v>
      </c>
      <c r="E284" s="114">
        <v>4003</v>
      </c>
      <c r="F284" s="114">
        <v>2000</v>
      </c>
      <c r="G284" s="114">
        <v>0</v>
      </c>
      <c r="H284" s="174">
        <v>0</v>
      </c>
      <c r="I284" s="316">
        <f>G284/E284</f>
        <v>0</v>
      </c>
      <c r="J284" s="290">
        <v>0</v>
      </c>
      <c r="K284" s="193"/>
      <c r="L284" s="193"/>
      <c r="M284" s="193"/>
      <c r="N284" s="194"/>
    </row>
    <row r="285" spans="1:14" ht="15.6" customHeight="1" thickBot="1" x14ac:dyDescent="0.3">
      <c r="A285" s="377"/>
      <c r="B285" s="378"/>
      <c r="C285" s="379"/>
      <c r="D285" s="379"/>
      <c r="E285" s="379"/>
      <c r="F285" s="379"/>
      <c r="G285" s="379"/>
      <c r="H285" s="379"/>
      <c r="I285" s="380"/>
      <c r="J285" s="290"/>
      <c r="K285" s="193"/>
      <c r="L285" s="193"/>
      <c r="M285" s="193"/>
      <c r="N285" s="194"/>
    </row>
    <row r="286" spans="1:14" ht="43.8" customHeight="1" thickBot="1" x14ac:dyDescent="0.3">
      <c r="A286" s="109"/>
      <c r="B286" s="483" t="s">
        <v>266</v>
      </c>
      <c r="C286" s="664"/>
      <c r="D286" s="664"/>
      <c r="E286" s="664"/>
      <c r="F286" s="664"/>
      <c r="G286" s="664"/>
      <c r="H286" s="664"/>
      <c r="I286" s="184"/>
      <c r="J286" s="184"/>
      <c r="K286" s="6"/>
      <c r="L286" s="6"/>
      <c r="M286" s="6"/>
      <c r="N286" s="13"/>
    </row>
    <row r="287" spans="1:14" ht="15" customHeight="1" thickBot="1" x14ac:dyDescent="0.3">
      <c r="A287" s="223"/>
      <c r="B287" s="284" t="s">
        <v>47</v>
      </c>
      <c r="C287" s="285" t="s">
        <v>49</v>
      </c>
      <c r="D287" s="658"/>
      <c r="E287" s="343">
        <f>SUM(E288:E290)</f>
        <v>74128</v>
      </c>
      <c r="F287" s="343">
        <f>SUM(F288:F290)</f>
        <v>26031.4</v>
      </c>
      <c r="G287" s="343">
        <f>SUM(G288:G290)</f>
        <v>53002.9</v>
      </c>
      <c r="H287" s="343">
        <f>SUM(H288:H290)</f>
        <v>17938.600000000002</v>
      </c>
      <c r="I287" s="287">
        <f t="shared" ref="I287:J289" si="56">G287/E287</f>
        <v>0.71501861644722642</v>
      </c>
      <c r="J287" s="287">
        <f t="shared" si="56"/>
        <v>0.68911391627035046</v>
      </c>
      <c r="K287" s="6"/>
      <c r="L287" s="6"/>
      <c r="M287" s="6"/>
      <c r="N287" s="13"/>
    </row>
    <row r="288" spans="1:14" ht="15" customHeight="1" thickBot="1" x14ac:dyDescent="0.3">
      <c r="A288" s="223"/>
      <c r="B288" s="288" t="s">
        <v>104</v>
      </c>
      <c r="C288" s="114" t="s">
        <v>49</v>
      </c>
      <c r="D288" s="658"/>
      <c r="E288" s="339">
        <v>1697.3</v>
      </c>
      <c r="F288" s="339">
        <v>733.7</v>
      </c>
      <c r="G288" s="339">
        <v>1069.8</v>
      </c>
      <c r="H288" s="339">
        <v>733.7</v>
      </c>
      <c r="I288" s="290">
        <f t="shared" si="56"/>
        <v>0.63029517468921226</v>
      </c>
      <c r="J288" s="290">
        <f t="shared" si="56"/>
        <v>1</v>
      </c>
      <c r="K288" s="6"/>
      <c r="L288" s="6"/>
      <c r="M288" s="6"/>
      <c r="N288" s="13"/>
    </row>
    <row r="289" spans="1:14" ht="15" customHeight="1" thickBot="1" x14ac:dyDescent="0.3">
      <c r="A289" s="223"/>
      <c r="B289" s="288" t="s">
        <v>108</v>
      </c>
      <c r="C289" s="114" t="s">
        <v>49</v>
      </c>
      <c r="D289" s="658"/>
      <c r="E289" s="339">
        <v>72287.8</v>
      </c>
      <c r="F289" s="339">
        <v>25154.799999999999</v>
      </c>
      <c r="G289" s="339">
        <v>51790.2</v>
      </c>
      <c r="H289" s="339">
        <v>17062</v>
      </c>
      <c r="I289" s="290">
        <f t="shared" si="56"/>
        <v>0.71644454527596624</v>
      </c>
      <c r="J289" s="290">
        <f t="shared" si="56"/>
        <v>0.67828008968467257</v>
      </c>
      <c r="K289" s="6"/>
      <c r="L289" s="6"/>
      <c r="M289" s="6"/>
      <c r="N289" s="13"/>
    </row>
    <row r="290" spans="1:14" ht="15" customHeight="1" thickBot="1" x14ac:dyDescent="0.3">
      <c r="A290" s="497"/>
      <c r="B290" s="242" t="s">
        <v>208</v>
      </c>
      <c r="C290" s="114" t="s">
        <v>49</v>
      </c>
      <c r="D290" s="658"/>
      <c r="E290" s="339">
        <v>142.9</v>
      </c>
      <c r="F290" s="339">
        <v>142.9</v>
      </c>
      <c r="G290" s="339">
        <v>142.9</v>
      </c>
      <c r="H290" s="339">
        <v>142.9</v>
      </c>
      <c r="I290" s="290">
        <v>0</v>
      </c>
      <c r="J290" s="290">
        <v>0</v>
      </c>
      <c r="K290" s="6"/>
      <c r="L290" s="6"/>
      <c r="M290" s="6"/>
      <c r="N290" s="13"/>
    </row>
    <row r="291" spans="1:14" ht="15" customHeight="1" thickBot="1" x14ac:dyDescent="0.3">
      <c r="A291" s="223"/>
      <c r="B291" s="457" t="s">
        <v>48</v>
      </c>
      <c r="C291" s="658"/>
      <c r="D291" s="658"/>
      <c r="E291" s="658"/>
      <c r="F291" s="658"/>
      <c r="G291" s="658"/>
      <c r="H291" s="658"/>
      <c r="I291" s="184"/>
      <c r="J291" s="184"/>
      <c r="K291" s="164"/>
      <c r="L291" s="164"/>
      <c r="M291" s="164"/>
      <c r="N291" s="165"/>
    </row>
    <row r="292" spans="1:14" ht="18" customHeight="1" thickBot="1" x14ac:dyDescent="0.3">
      <c r="A292" s="223"/>
      <c r="B292" s="309" t="s">
        <v>120</v>
      </c>
      <c r="C292" s="659" t="s">
        <v>113</v>
      </c>
      <c r="D292" s="660">
        <v>378.2</v>
      </c>
      <c r="E292" s="661">
        <v>378.2</v>
      </c>
      <c r="F292" s="661">
        <v>378.2</v>
      </c>
      <c r="G292" s="661">
        <v>378.2</v>
      </c>
      <c r="H292" s="661">
        <v>378.2</v>
      </c>
      <c r="I292" s="290">
        <f t="shared" ref="I292:J296" si="57">G292/E292</f>
        <v>1</v>
      </c>
      <c r="J292" s="290">
        <f t="shared" si="57"/>
        <v>1</v>
      </c>
      <c r="K292" s="184"/>
      <c r="L292" s="184"/>
      <c r="M292" s="184"/>
      <c r="N292" s="250"/>
    </row>
    <row r="293" spans="1:14" ht="15" customHeight="1" thickBot="1" x14ac:dyDescent="0.3">
      <c r="A293" s="223"/>
      <c r="B293" s="309" t="s">
        <v>112</v>
      </c>
      <c r="C293" s="659" t="s">
        <v>113</v>
      </c>
      <c r="D293" s="530">
        <v>498.2</v>
      </c>
      <c r="E293" s="662">
        <v>498.2</v>
      </c>
      <c r="F293" s="662">
        <v>498.2</v>
      </c>
      <c r="G293" s="662">
        <v>498.2</v>
      </c>
      <c r="H293" s="662">
        <v>498.2</v>
      </c>
      <c r="I293" s="290">
        <f t="shared" si="57"/>
        <v>1</v>
      </c>
      <c r="J293" s="290">
        <f t="shared" si="57"/>
        <v>1</v>
      </c>
      <c r="K293" s="184"/>
      <c r="L293" s="184"/>
      <c r="M293" s="184"/>
      <c r="N293" s="250"/>
    </row>
    <row r="294" spans="1:14" ht="15" customHeight="1" thickBot="1" x14ac:dyDescent="0.3">
      <c r="A294" s="223"/>
      <c r="B294" s="291" t="s">
        <v>114</v>
      </c>
      <c r="C294" s="659" t="s">
        <v>59</v>
      </c>
      <c r="D294" s="530">
        <v>160</v>
      </c>
      <c r="E294" s="662">
        <v>520</v>
      </c>
      <c r="F294" s="662">
        <v>180</v>
      </c>
      <c r="G294" s="662">
        <v>152</v>
      </c>
      <c r="H294" s="662">
        <v>95</v>
      </c>
      <c r="I294" s="290">
        <f t="shared" si="57"/>
        <v>0.29230769230769232</v>
      </c>
      <c r="J294" s="290">
        <f t="shared" si="57"/>
        <v>0.52777777777777779</v>
      </c>
      <c r="K294" s="184"/>
      <c r="L294" s="184"/>
      <c r="M294" s="184"/>
      <c r="N294" s="250"/>
    </row>
    <row r="295" spans="1:14" ht="15" customHeight="1" thickBot="1" x14ac:dyDescent="0.3">
      <c r="A295" s="497"/>
      <c r="B295" s="663" t="s">
        <v>241</v>
      </c>
      <c r="C295" s="530" t="s">
        <v>209</v>
      </c>
      <c r="D295" s="530">
        <v>2</v>
      </c>
      <c r="E295" s="662">
        <v>2</v>
      </c>
      <c r="F295" s="662">
        <v>2</v>
      </c>
      <c r="G295" s="662">
        <v>2</v>
      </c>
      <c r="H295" s="662">
        <v>2</v>
      </c>
      <c r="I295" s="290">
        <f t="shared" si="57"/>
        <v>1</v>
      </c>
      <c r="J295" s="290">
        <f t="shared" si="57"/>
        <v>1</v>
      </c>
      <c r="K295" s="184"/>
      <c r="L295" s="184"/>
      <c r="M295" s="184"/>
      <c r="N295" s="184"/>
    </row>
    <row r="296" spans="1:14" ht="15" customHeight="1" thickBot="1" x14ac:dyDescent="0.3">
      <c r="A296" s="497"/>
      <c r="B296" s="663" t="s">
        <v>211</v>
      </c>
      <c r="C296" s="530" t="s">
        <v>210</v>
      </c>
      <c r="D296" s="530">
        <v>2</v>
      </c>
      <c r="E296" s="662">
        <v>2</v>
      </c>
      <c r="F296" s="662">
        <v>2</v>
      </c>
      <c r="G296" s="662">
        <v>2</v>
      </c>
      <c r="H296" s="662">
        <v>2</v>
      </c>
      <c r="I296" s="290">
        <f>G296/E296</f>
        <v>1</v>
      </c>
      <c r="J296" s="290">
        <f t="shared" si="57"/>
        <v>1</v>
      </c>
      <c r="K296" s="184"/>
      <c r="L296" s="184"/>
      <c r="M296" s="184"/>
      <c r="N296" s="184"/>
    </row>
    <row r="297" spans="1:14" ht="15" customHeight="1" thickBot="1" x14ac:dyDescent="0.3">
      <c r="A297" s="223"/>
      <c r="B297" s="247"/>
      <c r="C297" s="248"/>
      <c r="D297" s="248"/>
      <c r="E297" s="248"/>
      <c r="F297" s="248"/>
      <c r="G297" s="248"/>
      <c r="H297" s="249"/>
      <c r="I297" s="64"/>
      <c r="J297" s="64"/>
      <c r="K297" s="64"/>
      <c r="L297" s="64"/>
      <c r="M297" s="64"/>
      <c r="N297" s="65"/>
    </row>
    <row r="298" spans="1:14" s="9" customFormat="1" ht="55.8" thickBot="1" x14ac:dyDescent="0.35">
      <c r="A298" s="225" t="s">
        <v>42</v>
      </c>
      <c r="B298" s="243" t="s">
        <v>267</v>
      </c>
      <c r="C298" s="87" t="s">
        <v>49</v>
      </c>
      <c r="D298" s="166"/>
      <c r="E298" s="471">
        <f>E302+E310+E319</f>
        <v>130195.3</v>
      </c>
      <c r="F298" s="471">
        <f>F302+F310+F319</f>
        <v>53652.7</v>
      </c>
      <c r="G298" s="471">
        <f>G302+G310+G319</f>
        <v>100113.8</v>
      </c>
      <c r="H298" s="471">
        <f>H302+H310+H319</f>
        <v>40041.800000000003</v>
      </c>
      <c r="I298" s="48">
        <f t="shared" ref="I298:J300" si="58">G298/E298</f>
        <v>0.76895095291458293</v>
      </c>
      <c r="J298" s="48">
        <f t="shared" si="58"/>
        <v>0.74631472414249433</v>
      </c>
      <c r="K298" s="166"/>
      <c r="L298" s="166"/>
      <c r="M298" s="166"/>
      <c r="N298" s="167"/>
    </row>
    <row r="299" spans="1:14" s="9" customFormat="1" ht="16.2" thickBot="1" x14ac:dyDescent="0.35">
      <c r="A299" s="227"/>
      <c r="B299" s="229" t="s">
        <v>82</v>
      </c>
      <c r="C299" s="143" t="s">
        <v>49</v>
      </c>
      <c r="D299" s="164"/>
      <c r="E299" s="474">
        <f>E320+E312</f>
        <v>1868.8</v>
      </c>
      <c r="F299" s="474">
        <f>F320+F312</f>
        <v>70</v>
      </c>
      <c r="G299" s="474">
        <f>G320+G312</f>
        <v>1868.1</v>
      </c>
      <c r="H299" s="474">
        <f>H320+H312</f>
        <v>69.3</v>
      </c>
      <c r="I299" s="373">
        <f t="shared" si="58"/>
        <v>0.99962542808219179</v>
      </c>
      <c r="J299" s="373">
        <f t="shared" si="58"/>
        <v>0.99</v>
      </c>
      <c r="K299" s="164"/>
      <c r="L299" s="164"/>
      <c r="M299" s="164"/>
      <c r="N299" s="165"/>
    </row>
    <row r="300" spans="1:14" s="9" customFormat="1" ht="16.2" thickBot="1" x14ac:dyDescent="0.35">
      <c r="A300" s="227"/>
      <c r="B300" s="231" t="s">
        <v>83</v>
      </c>
      <c r="C300" s="102" t="s">
        <v>49</v>
      </c>
      <c r="D300" s="168"/>
      <c r="E300" s="472">
        <f>E303+E311+E321</f>
        <v>128326.5</v>
      </c>
      <c r="F300" s="472">
        <f>F303+F311+F321</f>
        <v>53582.7</v>
      </c>
      <c r="G300" s="472">
        <f>G303+G311+G321</f>
        <v>98245.7</v>
      </c>
      <c r="H300" s="472">
        <f>H303+H311+H321</f>
        <v>39972.5</v>
      </c>
      <c r="I300" s="160">
        <f t="shared" si="58"/>
        <v>0.76559167436188158</v>
      </c>
      <c r="J300" s="160">
        <f t="shared" si="58"/>
        <v>0.74599637569588695</v>
      </c>
      <c r="K300" s="168"/>
      <c r="L300" s="168"/>
      <c r="M300" s="168"/>
      <c r="N300" s="169"/>
    </row>
    <row r="301" spans="1:14" ht="41.4" x14ac:dyDescent="0.25">
      <c r="A301" s="710" t="s">
        <v>43</v>
      </c>
      <c r="B301" s="317" t="s">
        <v>307</v>
      </c>
      <c r="C301" s="440"/>
      <c r="D301" s="440"/>
      <c r="E301" s="440"/>
      <c r="F301" s="440"/>
      <c r="G301" s="440"/>
      <c r="H301" s="440"/>
      <c r="I301" s="440"/>
      <c r="J301" s="440"/>
      <c r="K301" s="50"/>
      <c r="L301" s="50"/>
      <c r="M301" s="50"/>
      <c r="N301" s="51"/>
    </row>
    <row r="302" spans="1:14" x14ac:dyDescent="0.25">
      <c r="A302" s="711"/>
      <c r="B302" s="284" t="s">
        <v>47</v>
      </c>
      <c r="C302" s="285" t="s">
        <v>49</v>
      </c>
      <c r="D302" s="285"/>
      <c r="E302" s="296">
        <f>E303</f>
        <v>10947</v>
      </c>
      <c r="F302" s="640">
        <f>F303</f>
        <v>9032.5</v>
      </c>
      <c r="G302" s="640">
        <f>G303</f>
        <v>5111</v>
      </c>
      <c r="H302" s="640">
        <f>H303</f>
        <v>4014</v>
      </c>
      <c r="I302" s="641">
        <f>G302/E302</f>
        <v>0.4668859048141043</v>
      </c>
      <c r="J302" s="641">
        <f>H302/F302</f>
        <v>0.44439523941323</v>
      </c>
      <c r="K302" s="52"/>
      <c r="L302" s="52"/>
      <c r="M302" s="52"/>
      <c r="N302" s="53"/>
    </row>
    <row r="303" spans="1:14" x14ac:dyDescent="0.25">
      <c r="A303" s="711"/>
      <c r="B303" s="288" t="s">
        <v>108</v>
      </c>
      <c r="C303" s="114" t="s">
        <v>49</v>
      </c>
      <c r="D303" s="114"/>
      <c r="E303" s="298">
        <v>10947</v>
      </c>
      <c r="F303" s="642">
        <v>9032.5</v>
      </c>
      <c r="G303" s="642">
        <v>5111</v>
      </c>
      <c r="H303" s="642">
        <v>4014</v>
      </c>
      <c r="I303" s="643">
        <f>G303/E303</f>
        <v>0.4668859048141043</v>
      </c>
      <c r="J303" s="643">
        <f>H303/F303</f>
        <v>0.44439523941323</v>
      </c>
      <c r="K303" s="52"/>
      <c r="L303" s="52"/>
      <c r="M303" s="52"/>
      <c r="N303" s="53"/>
    </row>
    <row r="304" spans="1:14" ht="14.4" thickBot="1" x14ac:dyDescent="0.3">
      <c r="A304" s="712"/>
      <c r="B304" s="457" t="s">
        <v>48</v>
      </c>
      <c r="C304" s="213"/>
      <c r="D304" s="213"/>
      <c r="E304" s="213"/>
      <c r="F304" s="644"/>
      <c r="G304" s="644"/>
      <c r="H304" s="645"/>
      <c r="I304" s="646"/>
      <c r="J304" s="646"/>
      <c r="K304" s="181"/>
      <c r="L304" s="181"/>
      <c r="M304" s="181"/>
      <c r="N304" s="182"/>
    </row>
    <row r="305" spans="1:14" ht="14.4" thickBot="1" x14ac:dyDescent="0.3">
      <c r="A305" s="44"/>
      <c r="B305" s="647" t="s">
        <v>212</v>
      </c>
      <c r="C305" s="648" t="s">
        <v>213</v>
      </c>
      <c r="D305" s="648">
        <v>6</v>
      </c>
      <c r="E305" s="648">
        <v>2</v>
      </c>
      <c r="F305" s="648">
        <v>3</v>
      </c>
      <c r="G305" s="648">
        <v>1</v>
      </c>
      <c r="H305" s="649">
        <v>1</v>
      </c>
      <c r="I305" s="650">
        <v>1.5</v>
      </c>
      <c r="J305" s="650">
        <v>1.667</v>
      </c>
      <c r="K305" s="56"/>
      <c r="L305" s="56"/>
      <c r="M305" s="56"/>
      <c r="N305" s="57"/>
    </row>
    <row r="306" spans="1:14" ht="14.4" thickBot="1" x14ac:dyDescent="0.3">
      <c r="A306" s="44"/>
      <c r="B306" s="651" t="s">
        <v>214</v>
      </c>
      <c r="C306" s="652" t="s">
        <v>213</v>
      </c>
      <c r="D306" s="652">
        <v>6</v>
      </c>
      <c r="E306" s="652">
        <v>3</v>
      </c>
      <c r="F306" s="652">
        <v>4</v>
      </c>
      <c r="G306" s="652">
        <v>7</v>
      </c>
      <c r="H306" s="653">
        <v>7</v>
      </c>
      <c r="I306" s="650">
        <f>E306/G306</f>
        <v>0.42857142857142855</v>
      </c>
      <c r="J306" s="650">
        <f>F306/H306</f>
        <v>0.5714285714285714</v>
      </c>
      <c r="K306" s="56"/>
      <c r="L306" s="56"/>
      <c r="M306" s="56"/>
      <c r="N306" s="57"/>
    </row>
    <row r="307" spans="1:14" ht="14.4" thickBot="1" x14ac:dyDescent="0.3">
      <c r="A307" s="44"/>
      <c r="B307" s="654" t="s">
        <v>215</v>
      </c>
      <c r="C307" s="655" t="s">
        <v>299</v>
      </c>
      <c r="D307" s="655">
        <v>23000</v>
      </c>
      <c r="E307" s="652">
        <v>21000</v>
      </c>
      <c r="F307" s="652">
        <v>22000</v>
      </c>
      <c r="G307" s="656">
        <v>560</v>
      </c>
      <c r="H307" s="657">
        <v>560</v>
      </c>
      <c r="I307" s="650">
        <f>1-(G307/E307)+1</f>
        <v>1.9733333333333334</v>
      </c>
      <c r="J307" s="650">
        <f>1-(H307/F307)+1</f>
        <v>1.9745454545454546</v>
      </c>
      <c r="K307" s="56"/>
      <c r="L307" s="56"/>
      <c r="M307" s="56"/>
      <c r="N307" s="57"/>
    </row>
    <row r="308" spans="1:14" ht="14.4" thickBot="1" x14ac:dyDescent="0.3">
      <c r="A308" s="386"/>
      <c r="B308" s="383"/>
      <c r="C308" s="297"/>
      <c r="D308" s="297"/>
      <c r="E308" s="297"/>
      <c r="F308" s="297"/>
      <c r="G308" s="297"/>
      <c r="H308" s="297"/>
      <c r="I308" s="334"/>
      <c r="J308" s="334"/>
      <c r="K308" s="52"/>
      <c r="L308" s="52"/>
      <c r="M308" s="52"/>
      <c r="N308" s="53"/>
    </row>
    <row r="309" spans="1:14" ht="73.2" customHeight="1" x14ac:dyDescent="0.25">
      <c r="A309" s="29" t="s">
        <v>44</v>
      </c>
      <c r="B309" s="317" t="s">
        <v>308</v>
      </c>
      <c r="C309" s="440"/>
      <c r="D309" s="440"/>
      <c r="E309" s="440"/>
      <c r="F309" s="440"/>
      <c r="G309" s="440"/>
      <c r="H309" s="440"/>
      <c r="I309" s="440"/>
      <c r="J309" s="440"/>
      <c r="K309" s="23"/>
      <c r="L309" s="23"/>
      <c r="M309" s="23"/>
      <c r="N309" s="24"/>
    </row>
    <row r="310" spans="1:14" ht="14.4" customHeight="1" x14ac:dyDescent="0.25">
      <c r="A310" s="30"/>
      <c r="B310" s="284" t="s">
        <v>47</v>
      </c>
      <c r="C310" s="295" t="s">
        <v>49</v>
      </c>
      <c r="D310" s="285"/>
      <c r="E310" s="296">
        <f>SUM(E311:E312)</f>
        <v>115342.1</v>
      </c>
      <c r="F310" s="296">
        <f>SUM(F311:F312)</f>
        <v>42987.1</v>
      </c>
      <c r="G310" s="296">
        <f>SUM(G311:G312)</f>
        <v>92390.5</v>
      </c>
      <c r="H310" s="296">
        <f>SUM(H311:H312)</f>
        <v>34470</v>
      </c>
      <c r="I310" s="414">
        <f>G310/E310</f>
        <v>0.8010128131878993</v>
      </c>
      <c r="J310" s="414">
        <f>H310/F310</f>
        <v>0.80186846751699936</v>
      </c>
      <c r="K310" s="17"/>
      <c r="L310" s="17"/>
      <c r="M310" s="17"/>
      <c r="N310" s="25"/>
    </row>
    <row r="311" spans="1:14" ht="12.6" customHeight="1" x14ac:dyDescent="0.25">
      <c r="A311" s="30"/>
      <c r="B311" s="288" t="s">
        <v>108</v>
      </c>
      <c r="C311" s="297" t="s">
        <v>49</v>
      </c>
      <c r="D311" s="114"/>
      <c r="E311" s="298">
        <v>113543.3</v>
      </c>
      <c r="F311" s="298">
        <v>42987.1</v>
      </c>
      <c r="G311" s="346">
        <v>90591.7</v>
      </c>
      <c r="H311" s="346">
        <v>34470</v>
      </c>
      <c r="I311" s="334">
        <f>G311/E311</f>
        <v>0.79786037573331048</v>
      </c>
      <c r="J311" s="334">
        <f>H311/F311</f>
        <v>0.80186846751699936</v>
      </c>
      <c r="K311" s="17"/>
      <c r="L311" s="17"/>
      <c r="M311" s="17"/>
      <c r="N311" s="25"/>
    </row>
    <row r="312" spans="1:14" ht="12.6" customHeight="1" x14ac:dyDescent="0.25">
      <c r="A312" s="496"/>
      <c r="B312" s="242" t="s">
        <v>217</v>
      </c>
      <c r="C312" s="297" t="s">
        <v>49</v>
      </c>
      <c r="D312" s="114"/>
      <c r="E312" s="298">
        <v>1798.8</v>
      </c>
      <c r="F312" s="298">
        <v>0</v>
      </c>
      <c r="G312" s="346">
        <v>1798.8</v>
      </c>
      <c r="H312" s="346">
        <v>0</v>
      </c>
      <c r="I312" s="334">
        <f>G312/E312</f>
        <v>1</v>
      </c>
      <c r="J312" s="334">
        <v>0</v>
      </c>
      <c r="K312" s="17"/>
      <c r="L312" s="17"/>
      <c r="M312" s="17"/>
      <c r="N312" s="25"/>
    </row>
    <row r="313" spans="1:14" ht="13.2" customHeight="1" thickBot="1" x14ac:dyDescent="0.3">
      <c r="A313" s="31"/>
      <c r="B313" s="457" t="s">
        <v>48</v>
      </c>
      <c r="C313" s="184"/>
      <c r="D313" s="184"/>
      <c r="E313" s="184"/>
      <c r="F313" s="184"/>
      <c r="G313" s="184"/>
      <c r="H313" s="184"/>
      <c r="I313" s="184"/>
      <c r="J313" s="184"/>
      <c r="K313" s="164"/>
      <c r="L313" s="164"/>
      <c r="M313" s="164"/>
      <c r="N313" s="165"/>
    </row>
    <row r="314" spans="1:14" ht="26.4" customHeight="1" thickBot="1" x14ac:dyDescent="0.3">
      <c r="A314" s="72"/>
      <c r="B314" s="291" t="s">
        <v>164</v>
      </c>
      <c r="C314" s="348" t="s">
        <v>76</v>
      </c>
      <c r="D314" s="536">
        <v>40</v>
      </c>
      <c r="E314" s="537">
        <v>20</v>
      </c>
      <c r="F314" s="537">
        <v>20</v>
      </c>
      <c r="G314" s="537">
        <v>5</v>
      </c>
      <c r="H314" s="537">
        <v>5</v>
      </c>
      <c r="I314" s="290">
        <f>1-(G314/E314)+1</f>
        <v>1.75</v>
      </c>
      <c r="J314" s="290">
        <f>1-(H314/F314)+1</f>
        <v>1.75</v>
      </c>
      <c r="K314" s="6"/>
      <c r="L314" s="6"/>
      <c r="M314" s="6"/>
      <c r="N314" s="13"/>
    </row>
    <row r="315" spans="1:14" ht="38.4" customHeight="1" thickBot="1" x14ac:dyDescent="0.3">
      <c r="A315" s="190"/>
      <c r="B315" s="291" t="s">
        <v>281</v>
      </c>
      <c r="C315" s="348" t="s">
        <v>53</v>
      </c>
      <c r="D315" s="536">
        <v>1976</v>
      </c>
      <c r="E315" s="536">
        <v>7194</v>
      </c>
      <c r="F315" s="536">
        <v>2630</v>
      </c>
      <c r="G315" s="536">
        <v>6208</v>
      </c>
      <c r="H315" s="536">
        <v>2750</v>
      </c>
      <c r="I315" s="290">
        <f>G315/E315</f>
        <v>0.86294134000556022</v>
      </c>
      <c r="J315" s="290">
        <f>H315/F315</f>
        <v>1.0456273764258555</v>
      </c>
      <c r="K315" s="6"/>
      <c r="L315" s="6"/>
      <c r="M315" s="6"/>
      <c r="N315" s="13"/>
    </row>
    <row r="316" spans="1:14" ht="19.2" customHeight="1" thickBot="1" x14ac:dyDescent="0.3">
      <c r="A316" s="190"/>
      <c r="B316" s="291" t="s">
        <v>166</v>
      </c>
      <c r="C316" s="348" t="s">
        <v>53</v>
      </c>
      <c r="D316" s="538">
        <v>7</v>
      </c>
      <c r="E316" s="537">
        <v>9</v>
      </c>
      <c r="F316" s="537">
        <v>9</v>
      </c>
      <c r="G316" s="537">
        <f>7+H316</f>
        <v>11</v>
      </c>
      <c r="H316" s="537">
        <v>4</v>
      </c>
      <c r="I316" s="290">
        <f>G316/E316</f>
        <v>1.2222222222222223</v>
      </c>
      <c r="J316" s="290">
        <f>H316/F316</f>
        <v>0.44444444444444442</v>
      </c>
      <c r="K316" s="6"/>
      <c r="L316" s="6"/>
      <c r="M316" s="6"/>
      <c r="N316" s="13"/>
    </row>
    <row r="317" spans="1:14" s="186" customFormat="1" ht="15.6" customHeight="1" thickBot="1" x14ac:dyDescent="0.3">
      <c r="A317" s="395"/>
      <c r="B317" s="396"/>
      <c r="C317" s="397"/>
      <c r="D317" s="397"/>
      <c r="E317" s="534"/>
      <c r="F317" s="534"/>
      <c r="G317" s="534"/>
      <c r="H317" s="534"/>
      <c r="I317" s="316"/>
      <c r="J317" s="316"/>
      <c r="K317" s="213"/>
      <c r="L317" s="213"/>
      <c r="M317" s="213"/>
      <c r="N317" s="214"/>
    </row>
    <row r="318" spans="1:14" ht="27.6" customHeight="1" thickBot="1" x14ac:dyDescent="0.3">
      <c r="A318" s="195"/>
      <c r="B318" s="485" t="s">
        <v>218</v>
      </c>
      <c r="C318" s="349"/>
      <c r="D318" s="349"/>
      <c r="E318" s="338"/>
      <c r="F318" s="338"/>
      <c r="G318" s="338"/>
      <c r="H318" s="338"/>
      <c r="I318" s="290"/>
      <c r="J318" s="290"/>
      <c r="K318" s="6"/>
      <c r="L318" s="6"/>
      <c r="M318" s="6"/>
      <c r="N318" s="6"/>
    </row>
    <row r="319" spans="1:14" ht="13.2" customHeight="1" thickBot="1" x14ac:dyDescent="0.3">
      <c r="A319" s="216"/>
      <c r="B319" s="635" t="s">
        <v>47</v>
      </c>
      <c r="C319" s="295" t="s">
        <v>49</v>
      </c>
      <c r="D319" s="351"/>
      <c r="E319" s="475">
        <f>E321+E320</f>
        <v>3906.2</v>
      </c>
      <c r="F319" s="475">
        <f>F321+F320</f>
        <v>1633.1</v>
      </c>
      <c r="G319" s="475">
        <f>G321+G320</f>
        <v>2612.3000000000002</v>
      </c>
      <c r="H319" s="475">
        <f>H321+H320</f>
        <v>1557.8</v>
      </c>
      <c r="I319" s="414">
        <f t="shared" ref="I319:J321" si="59">G319/E319</f>
        <v>0.66875736009420927</v>
      </c>
      <c r="J319" s="414">
        <f t="shared" si="59"/>
        <v>0.95389137223685017</v>
      </c>
      <c r="K319" s="64"/>
      <c r="L319" s="64"/>
      <c r="M319" s="64"/>
      <c r="N319" s="65"/>
    </row>
    <row r="320" spans="1:14" ht="13.2" customHeight="1" thickBot="1" x14ac:dyDescent="0.3">
      <c r="A320" s="473"/>
      <c r="B320" s="288" t="s">
        <v>104</v>
      </c>
      <c r="C320" s="207" t="s">
        <v>49</v>
      </c>
      <c r="D320" s="636"/>
      <c r="E320" s="637">
        <v>70</v>
      </c>
      <c r="F320" s="637">
        <v>70</v>
      </c>
      <c r="G320" s="637">
        <v>69.3</v>
      </c>
      <c r="H320" s="637">
        <v>69.3</v>
      </c>
      <c r="I320" s="316">
        <f t="shared" si="59"/>
        <v>0.99</v>
      </c>
      <c r="J320" s="316">
        <f t="shared" si="59"/>
        <v>0.99</v>
      </c>
      <c r="K320" s="64"/>
      <c r="L320" s="64"/>
      <c r="M320" s="64"/>
      <c r="N320" s="65"/>
    </row>
    <row r="321" spans="1:14" ht="13.2" customHeight="1" thickBot="1" x14ac:dyDescent="0.3">
      <c r="A321" s="216"/>
      <c r="B321" s="288" t="s">
        <v>108</v>
      </c>
      <c r="C321" s="207" t="s">
        <v>49</v>
      </c>
      <c r="D321" s="638"/>
      <c r="E321" s="639">
        <v>3836.2</v>
      </c>
      <c r="F321" s="639">
        <v>1563.1</v>
      </c>
      <c r="G321" s="639">
        <v>2543</v>
      </c>
      <c r="H321" s="639">
        <v>1488.5</v>
      </c>
      <c r="I321" s="316">
        <f t="shared" si="59"/>
        <v>0.66289557374485175</v>
      </c>
      <c r="J321" s="316">
        <f t="shared" si="59"/>
        <v>0.95227432665856315</v>
      </c>
      <c r="K321" s="64"/>
      <c r="L321" s="64"/>
      <c r="M321" s="64"/>
      <c r="N321" s="65"/>
    </row>
    <row r="322" spans="1:14" ht="13.2" customHeight="1" thickBot="1" x14ac:dyDescent="0.3">
      <c r="A322" s="216"/>
      <c r="B322" s="515" t="s">
        <v>48</v>
      </c>
      <c r="C322" s="349"/>
      <c r="D322" s="349"/>
      <c r="E322" s="338"/>
      <c r="F322" s="338"/>
      <c r="G322" s="338"/>
      <c r="H322" s="338"/>
      <c r="I322" s="290"/>
      <c r="J322" s="290"/>
      <c r="K322" s="164"/>
      <c r="L322" s="164"/>
      <c r="M322" s="164"/>
      <c r="N322" s="164"/>
    </row>
    <row r="323" spans="1:14" ht="13.2" customHeight="1" thickBot="1" x14ac:dyDescent="0.3">
      <c r="A323" s="216"/>
      <c r="B323" s="299" t="s">
        <v>219</v>
      </c>
      <c r="C323" s="351" t="s">
        <v>52</v>
      </c>
      <c r="D323" s="355">
        <v>4</v>
      </c>
      <c r="E323" s="356">
        <v>2</v>
      </c>
      <c r="F323" s="356">
        <v>3</v>
      </c>
      <c r="G323" s="356">
        <v>4</v>
      </c>
      <c r="H323" s="356">
        <v>4</v>
      </c>
      <c r="I323" s="290">
        <f>E323/G323</f>
        <v>0.5</v>
      </c>
      <c r="J323" s="290">
        <f>F323/H323</f>
        <v>0.75</v>
      </c>
      <c r="K323" s="64"/>
      <c r="L323" s="64"/>
      <c r="M323" s="64"/>
      <c r="N323" s="65"/>
    </row>
    <row r="324" spans="1:14" ht="13.2" customHeight="1" thickBot="1" x14ac:dyDescent="0.3">
      <c r="A324" s="216"/>
      <c r="B324" s="299" t="s">
        <v>220</v>
      </c>
      <c r="C324" s="349" t="s">
        <v>53</v>
      </c>
      <c r="D324" s="349">
        <v>2</v>
      </c>
      <c r="E324" s="357">
        <v>1</v>
      </c>
      <c r="F324" s="357">
        <v>1</v>
      </c>
      <c r="G324" s="357">
        <v>2</v>
      </c>
      <c r="H324" s="357">
        <v>2</v>
      </c>
      <c r="I324" s="290">
        <f t="shared" ref="I324:I325" si="60">E324/G324</f>
        <v>0.5</v>
      </c>
      <c r="J324" s="290">
        <f t="shared" ref="J324:J325" si="61">F324/H324</f>
        <v>0.5</v>
      </c>
      <c r="K324" s="64"/>
      <c r="L324" s="64"/>
      <c r="M324" s="64"/>
      <c r="N324" s="65"/>
    </row>
    <row r="325" spans="1:14" ht="25.8" customHeight="1" thickBot="1" x14ac:dyDescent="0.3">
      <c r="A325" s="216"/>
      <c r="B325" s="299" t="s">
        <v>221</v>
      </c>
      <c r="C325" s="348" t="s">
        <v>53</v>
      </c>
      <c r="D325" s="348">
        <v>252</v>
      </c>
      <c r="E325" s="357">
        <v>246</v>
      </c>
      <c r="F325" s="357">
        <v>247</v>
      </c>
      <c r="G325" s="357">
        <v>282</v>
      </c>
      <c r="H325" s="357">
        <v>282</v>
      </c>
      <c r="I325" s="290">
        <f t="shared" si="60"/>
        <v>0.87234042553191493</v>
      </c>
      <c r="J325" s="290">
        <f t="shared" si="61"/>
        <v>0.87588652482269502</v>
      </c>
      <c r="K325" s="64"/>
      <c r="L325" s="64"/>
      <c r="M325" s="64"/>
      <c r="N325" s="65"/>
    </row>
    <row r="326" spans="1:14" ht="13.2" customHeight="1" thickBot="1" x14ac:dyDescent="0.3">
      <c r="A326" s="216"/>
      <c r="B326" s="235"/>
      <c r="C326" s="236"/>
      <c r="D326" s="236"/>
      <c r="E326" s="115"/>
      <c r="F326" s="115"/>
      <c r="G326" s="115"/>
      <c r="H326" s="115"/>
      <c r="I326" s="111"/>
      <c r="J326" s="111"/>
      <c r="K326" s="64"/>
      <c r="L326" s="64"/>
      <c r="M326" s="64"/>
      <c r="N326" s="65"/>
    </row>
    <row r="327" spans="1:14" ht="45" customHeight="1" x14ac:dyDescent="0.25">
      <c r="A327" s="387" t="s">
        <v>46</v>
      </c>
      <c r="B327" s="486" t="s">
        <v>268</v>
      </c>
      <c r="C327" s="276"/>
      <c r="D327" s="276"/>
      <c r="E327" s="632">
        <f>E328+E329</f>
        <v>394477.69999999995</v>
      </c>
      <c r="F327" s="632">
        <f>F328+F329</f>
        <v>132571.4</v>
      </c>
      <c r="G327" s="632">
        <f>G328+G329</f>
        <v>265200.3</v>
      </c>
      <c r="H327" s="632">
        <f>H328+H329</f>
        <v>126241.1</v>
      </c>
      <c r="I327" s="458">
        <f t="shared" ref="I327:J329" si="62">G327/E327</f>
        <v>0.67228210872249561</v>
      </c>
      <c r="J327" s="458">
        <f t="shared" si="62"/>
        <v>0.95224988195040572</v>
      </c>
      <c r="K327" s="276"/>
      <c r="L327" s="276"/>
      <c r="M327" s="276"/>
      <c r="N327" s="278"/>
    </row>
    <row r="328" spans="1:14" x14ac:dyDescent="0.25">
      <c r="A328" s="388"/>
      <c r="B328" s="459" t="s">
        <v>104</v>
      </c>
      <c r="C328" s="460" t="s">
        <v>49</v>
      </c>
      <c r="D328" s="129"/>
      <c r="E328" s="633">
        <v>13620.1</v>
      </c>
      <c r="F328" s="633">
        <v>0</v>
      </c>
      <c r="G328" s="633">
        <v>13569.9</v>
      </c>
      <c r="H328" s="633">
        <v>0</v>
      </c>
      <c r="I328" s="461">
        <f t="shared" si="62"/>
        <v>0.99631427082033164</v>
      </c>
      <c r="J328" s="477">
        <v>0</v>
      </c>
      <c r="K328" s="164"/>
      <c r="L328" s="164"/>
      <c r="M328" s="164"/>
      <c r="N328" s="165"/>
    </row>
    <row r="329" spans="1:14" ht="14.4" thickBot="1" x14ac:dyDescent="0.3">
      <c r="A329" s="388"/>
      <c r="B329" s="462" t="s">
        <v>111</v>
      </c>
      <c r="C329" s="463" t="s">
        <v>49</v>
      </c>
      <c r="D329" s="464"/>
      <c r="E329" s="634">
        <v>380857.59999999998</v>
      </c>
      <c r="F329" s="634">
        <v>132571.4</v>
      </c>
      <c r="G329" s="634">
        <v>251630.4</v>
      </c>
      <c r="H329" s="634">
        <v>126241.1</v>
      </c>
      <c r="I329" s="465">
        <f t="shared" si="62"/>
        <v>0.66069418071216124</v>
      </c>
      <c r="J329" s="465">
        <f t="shared" si="62"/>
        <v>0.95224988195040572</v>
      </c>
      <c r="K329" s="168"/>
      <c r="L329" s="168"/>
      <c r="M329" s="168"/>
      <c r="N329" s="169"/>
    </row>
    <row r="330" spans="1:14" ht="14.4" thickBot="1" x14ac:dyDescent="0.3">
      <c r="A330" s="32"/>
      <c r="B330" s="631" t="s">
        <v>48</v>
      </c>
      <c r="C330" s="447"/>
      <c r="D330" s="447"/>
      <c r="E330" s="447"/>
      <c r="F330" s="447"/>
      <c r="G330" s="447"/>
      <c r="H330" s="447"/>
      <c r="I330" s="447"/>
      <c r="J330" s="447"/>
      <c r="K330" s="389"/>
      <c r="L330" s="389"/>
      <c r="M330" s="389"/>
      <c r="N330" s="390"/>
    </row>
    <row r="331" spans="1:14" ht="36" x14ac:dyDescent="0.25">
      <c r="A331" s="63"/>
      <c r="B331" s="299" t="s">
        <v>143</v>
      </c>
      <c r="C331" s="114" t="s">
        <v>59</v>
      </c>
      <c r="D331" s="114">
        <v>0</v>
      </c>
      <c r="E331" s="114" t="s">
        <v>145</v>
      </c>
      <c r="F331" s="114" t="s">
        <v>145</v>
      </c>
      <c r="G331" s="114">
        <v>2</v>
      </c>
      <c r="H331" s="114">
        <v>2</v>
      </c>
      <c r="I331" s="290">
        <v>1</v>
      </c>
      <c r="J331" s="290">
        <v>1</v>
      </c>
      <c r="K331" s="6"/>
      <c r="L331" s="6"/>
      <c r="M331" s="6"/>
      <c r="N331" s="13"/>
    </row>
    <row r="332" spans="1:14" ht="36" x14ac:dyDescent="0.25">
      <c r="A332" s="63"/>
      <c r="B332" s="299" t="s">
        <v>144</v>
      </c>
      <c r="C332" s="114" t="s">
        <v>54</v>
      </c>
      <c r="D332" s="114">
        <v>58.3</v>
      </c>
      <c r="E332" s="114">
        <v>61</v>
      </c>
      <c r="F332" s="114">
        <v>53.86</v>
      </c>
      <c r="G332" s="114">
        <v>53.86</v>
      </c>
      <c r="H332" s="415">
        <v>53.86</v>
      </c>
      <c r="I332" s="290">
        <f>G332/E332</f>
        <v>0.88295081967213118</v>
      </c>
      <c r="J332" s="290">
        <f>H332/F332</f>
        <v>1</v>
      </c>
      <c r="K332" s="6"/>
      <c r="L332" s="6"/>
      <c r="M332" s="6"/>
      <c r="N332" s="13"/>
    </row>
    <row r="333" spans="1:14" s="186" customFormat="1" ht="14.4" thickBot="1" x14ac:dyDescent="0.3">
      <c r="A333" s="406"/>
      <c r="B333" s="306"/>
      <c r="C333" s="207"/>
      <c r="D333" s="207"/>
      <c r="E333" s="207"/>
      <c r="F333" s="207"/>
      <c r="G333" s="207"/>
      <c r="H333" s="407"/>
      <c r="I333" s="212"/>
      <c r="J333" s="212"/>
      <c r="K333" s="213"/>
      <c r="L333" s="213"/>
      <c r="M333" s="213"/>
      <c r="N333" s="214"/>
    </row>
    <row r="334" spans="1:14" s="186" customFormat="1" ht="45" customHeight="1" x14ac:dyDescent="0.3">
      <c r="A334" s="406"/>
      <c r="B334" s="487" t="s">
        <v>269</v>
      </c>
      <c r="C334" s="87" t="s">
        <v>49</v>
      </c>
      <c r="D334" s="197"/>
      <c r="E334" s="95">
        <f>E335+E336+E337+E338</f>
        <v>293434.7</v>
      </c>
      <c r="F334" s="95">
        <f>F335+F336+F337</f>
        <v>146307.20000000001</v>
      </c>
      <c r="G334" s="95">
        <f>G335+G336+G337</f>
        <v>245247.6</v>
      </c>
      <c r="H334" s="95">
        <f>H335+H336+H337</f>
        <v>145761.60000000001</v>
      </c>
      <c r="I334" s="48">
        <f t="shared" ref="I334:J337" si="63">G334/E334</f>
        <v>0.83578254378231343</v>
      </c>
      <c r="J334" s="375">
        <f t="shared" si="63"/>
        <v>0.99627086021740552</v>
      </c>
      <c r="K334" s="469"/>
      <c r="L334" s="276"/>
      <c r="M334" s="276"/>
      <c r="N334" s="278"/>
    </row>
    <row r="335" spans="1:14" s="186" customFormat="1" ht="15.6" x14ac:dyDescent="0.3">
      <c r="A335" s="406"/>
      <c r="B335" s="466" t="s">
        <v>81</v>
      </c>
      <c r="C335" s="143" t="s">
        <v>49</v>
      </c>
      <c r="D335" s="198"/>
      <c r="E335" s="149">
        <v>151126.9</v>
      </c>
      <c r="F335" s="149">
        <v>118576.1</v>
      </c>
      <c r="G335" s="149">
        <v>146808</v>
      </c>
      <c r="H335" s="149">
        <v>118576.1</v>
      </c>
      <c r="I335" s="373">
        <f t="shared" si="63"/>
        <v>0.97142203009523787</v>
      </c>
      <c r="J335" s="374">
        <f t="shared" si="63"/>
        <v>1</v>
      </c>
      <c r="K335" s="470"/>
      <c r="L335" s="164"/>
      <c r="M335" s="164"/>
      <c r="N335" s="165"/>
    </row>
    <row r="336" spans="1:14" s="186" customFormat="1" ht="15.6" x14ac:dyDescent="0.3">
      <c r="A336" s="406"/>
      <c r="B336" s="237" t="s">
        <v>82</v>
      </c>
      <c r="C336" s="143" t="s">
        <v>49</v>
      </c>
      <c r="D336" s="198"/>
      <c r="E336" s="149">
        <v>94421.9</v>
      </c>
      <c r="F336" s="149">
        <v>18065.7</v>
      </c>
      <c r="G336" s="149">
        <v>87371.9</v>
      </c>
      <c r="H336" s="149">
        <v>18065.599999999999</v>
      </c>
      <c r="I336" s="94">
        <f t="shared" si="63"/>
        <v>0.92533511822998693</v>
      </c>
      <c r="J336" s="230">
        <f t="shared" si="63"/>
        <v>0.99999446464847741</v>
      </c>
      <c r="K336" s="470"/>
      <c r="L336" s="164"/>
      <c r="M336" s="164"/>
      <c r="N336" s="165"/>
    </row>
    <row r="337" spans="1:14" s="186" customFormat="1" ht="16.2" thickBot="1" x14ac:dyDescent="0.35">
      <c r="A337" s="406"/>
      <c r="B337" s="509" t="s">
        <v>83</v>
      </c>
      <c r="C337" s="510" t="s">
        <v>49</v>
      </c>
      <c r="D337" s="511"/>
      <c r="E337" s="630">
        <v>47884</v>
      </c>
      <c r="F337" s="630">
        <v>9665.4</v>
      </c>
      <c r="G337" s="630">
        <v>11067.7</v>
      </c>
      <c r="H337" s="630">
        <v>9119.9</v>
      </c>
      <c r="I337" s="512">
        <f t="shared" si="63"/>
        <v>0.23113566118118789</v>
      </c>
      <c r="J337" s="513">
        <f t="shared" si="63"/>
        <v>0.94356157013677655</v>
      </c>
      <c r="K337" s="181"/>
      <c r="L337" s="467"/>
      <c r="M337" s="467"/>
      <c r="N337" s="468"/>
    </row>
    <row r="338" spans="1:14" s="186" customFormat="1" ht="16.2" thickBot="1" x14ac:dyDescent="0.35">
      <c r="A338" s="406"/>
      <c r="B338" s="144" t="s">
        <v>119</v>
      </c>
      <c r="C338" s="510" t="s">
        <v>49</v>
      </c>
      <c r="D338" s="198"/>
      <c r="E338" s="149">
        <v>1.9</v>
      </c>
      <c r="F338" s="149"/>
      <c r="G338" s="149"/>
      <c r="H338" s="149"/>
      <c r="I338" s="94"/>
      <c r="J338" s="94"/>
      <c r="K338" s="164"/>
      <c r="L338" s="181"/>
      <c r="M338" s="181"/>
      <c r="N338" s="182"/>
    </row>
    <row r="339" spans="1:14" s="186" customFormat="1" x14ac:dyDescent="0.25">
      <c r="A339" s="406"/>
      <c r="B339" s="238" t="s">
        <v>48</v>
      </c>
      <c r="C339" s="164"/>
      <c r="D339" s="164"/>
      <c r="E339" s="164"/>
      <c r="F339" s="164"/>
      <c r="G339" s="164"/>
      <c r="H339" s="164"/>
      <c r="I339" s="164"/>
      <c r="J339" s="164"/>
      <c r="K339" s="164"/>
      <c r="L339" s="276"/>
      <c r="M339" s="276"/>
      <c r="N339" s="278"/>
    </row>
    <row r="340" spans="1:14" s="186" customFormat="1" x14ac:dyDescent="0.25">
      <c r="A340" s="406"/>
      <c r="B340" s="299" t="s">
        <v>161</v>
      </c>
      <c r="C340" s="114" t="s">
        <v>59</v>
      </c>
      <c r="D340" s="114">
        <v>57</v>
      </c>
      <c r="E340" s="114">
        <v>73</v>
      </c>
      <c r="F340" s="114">
        <v>65</v>
      </c>
      <c r="G340" s="114">
        <v>65</v>
      </c>
      <c r="H340" s="114">
        <v>65</v>
      </c>
      <c r="I340" s="290">
        <f t="shared" ref="I340:J347" si="64">G340/E340</f>
        <v>0.8904109589041096</v>
      </c>
      <c r="J340" s="290">
        <f t="shared" si="64"/>
        <v>1</v>
      </c>
      <c r="K340" s="213"/>
      <c r="L340" s="213"/>
      <c r="M340" s="213"/>
      <c r="N340" s="214"/>
    </row>
    <row r="341" spans="1:14" s="186" customFormat="1" x14ac:dyDescent="0.25">
      <c r="A341" s="406"/>
      <c r="B341" s="299" t="s">
        <v>223</v>
      </c>
      <c r="C341" s="114" t="s">
        <v>85</v>
      </c>
      <c r="D341" s="114">
        <v>35.799999999999997</v>
      </c>
      <c r="E341" s="114">
        <v>40.6</v>
      </c>
      <c r="F341" s="114">
        <v>38.200000000000003</v>
      </c>
      <c r="G341" s="114">
        <v>38.200000000000003</v>
      </c>
      <c r="H341" s="114">
        <v>38.200000000000003</v>
      </c>
      <c r="I341" s="290">
        <f t="shared" si="64"/>
        <v>0.94088669950738923</v>
      </c>
      <c r="J341" s="290">
        <f t="shared" si="64"/>
        <v>1</v>
      </c>
      <c r="K341" s="213"/>
      <c r="L341" s="213"/>
      <c r="M341" s="213"/>
      <c r="N341" s="214"/>
    </row>
    <row r="342" spans="1:14" s="186" customFormat="1" ht="24" x14ac:dyDescent="0.25">
      <c r="A342" s="406"/>
      <c r="B342" s="299" t="s">
        <v>121</v>
      </c>
      <c r="C342" s="114" t="s">
        <v>54</v>
      </c>
      <c r="D342" s="114">
        <v>10</v>
      </c>
      <c r="E342" s="114">
        <v>12.9</v>
      </c>
      <c r="F342" s="114">
        <v>11.4</v>
      </c>
      <c r="G342" s="415">
        <v>11.4</v>
      </c>
      <c r="H342" s="415">
        <v>11.4</v>
      </c>
      <c r="I342" s="290">
        <f t="shared" si="64"/>
        <v>0.88372093023255816</v>
      </c>
      <c r="J342" s="290">
        <f t="shared" si="64"/>
        <v>1</v>
      </c>
      <c r="K342" s="213"/>
      <c r="L342" s="213"/>
      <c r="M342" s="213"/>
      <c r="N342" s="214"/>
    </row>
    <row r="343" spans="1:14" s="186" customFormat="1" ht="48" x14ac:dyDescent="0.25">
      <c r="A343" s="406"/>
      <c r="B343" s="299" t="s">
        <v>122</v>
      </c>
      <c r="C343" s="114" t="s">
        <v>54</v>
      </c>
      <c r="D343" s="114">
        <v>16.7</v>
      </c>
      <c r="E343" s="114">
        <v>20.100000000000001</v>
      </c>
      <c r="F343" s="114">
        <v>18.399999999999999</v>
      </c>
      <c r="G343" s="114">
        <v>18.399999999999999</v>
      </c>
      <c r="H343" s="114">
        <v>18.399999999999999</v>
      </c>
      <c r="I343" s="290">
        <f t="shared" si="64"/>
        <v>0.91542288557213913</v>
      </c>
      <c r="J343" s="290">
        <f t="shared" si="64"/>
        <v>1</v>
      </c>
      <c r="K343" s="213"/>
      <c r="L343" s="213"/>
      <c r="M343" s="213"/>
      <c r="N343" s="214"/>
    </row>
    <row r="344" spans="1:14" s="186" customFormat="1" x14ac:dyDescent="0.25">
      <c r="A344" s="406"/>
      <c r="B344" s="410" t="s">
        <v>123</v>
      </c>
      <c r="C344" s="114" t="s">
        <v>59</v>
      </c>
      <c r="D344" s="114">
        <v>8</v>
      </c>
      <c r="E344" s="114">
        <v>16</v>
      </c>
      <c r="F344" s="114">
        <v>12</v>
      </c>
      <c r="G344" s="114">
        <v>12</v>
      </c>
      <c r="H344" s="114">
        <v>12</v>
      </c>
      <c r="I344" s="290">
        <f t="shared" si="64"/>
        <v>0.75</v>
      </c>
      <c r="J344" s="290">
        <f t="shared" si="64"/>
        <v>1</v>
      </c>
      <c r="K344" s="213"/>
      <c r="L344" s="213"/>
      <c r="M344" s="213"/>
      <c r="N344" s="214"/>
    </row>
    <row r="345" spans="1:14" s="186" customFormat="1" x14ac:dyDescent="0.25">
      <c r="A345" s="406"/>
      <c r="B345" s="410" t="s">
        <v>124</v>
      </c>
      <c r="C345" s="114" t="s">
        <v>125</v>
      </c>
      <c r="D345" s="114">
        <v>13.7</v>
      </c>
      <c r="E345" s="114">
        <v>25.4</v>
      </c>
      <c r="F345" s="114">
        <v>19.7</v>
      </c>
      <c r="G345" s="114">
        <v>19.7</v>
      </c>
      <c r="H345" s="114">
        <v>19.7</v>
      </c>
      <c r="I345" s="290">
        <f t="shared" si="64"/>
        <v>0.77559055118110243</v>
      </c>
      <c r="J345" s="290">
        <f t="shared" si="64"/>
        <v>1</v>
      </c>
      <c r="K345" s="213"/>
      <c r="L345" s="213"/>
      <c r="M345" s="213"/>
      <c r="N345" s="214"/>
    </row>
    <row r="346" spans="1:14" s="186" customFormat="1" ht="24" x14ac:dyDescent="0.25">
      <c r="A346" s="406"/>
      <c r="B346" s="410" t="s">
        <v>162</v>
      </c>
      <c r="C346" s="114" t="s">
        <v>54</v>
      </c>
      <c r="D346" s="114">
        <v>17</v>
      </c>
      <c r="E346" s="114">
        <v>34</v>
      </c>
      <c r="F346" s="114">
        <v>25.5</v>
      </c>
      <c r="G346" s="114">
        <v>25.5</v>
      </c>
      <c r="H346" s="114">
        <v>25.5</v>
      </c>
      <c r="I346" s="290">
        <f t="shared" si="64"/>
        <v>0.75</v>
      </c>
      <c r="J346" s="290">
        <f t="shared" si="64"/>
        <v>1</v>
      </c>
      <c r="K346" s="213"/>
      <c r="L346" s="213"/>
      <c r="M346" s="213"/>
      <c r="N346" s="214"/>
    </row>
    <row r="347" spans="1:14" s="186" customFormat="1" ht="36" x14ac:dyDescent="0.25">
      <c r="A347" s="406"/>
      <c r="B347" s="410" t="s">
        <v>163</v>
      </c>
      <c r="C347" s="114" t="s">
        <v>54</v>
      </c>
      <c r="D347" s="114">
        <v>28.2</v>
      </c>
      <c r="E347" s="114">
        <v>69.099999999999994</v>
      </c>
      <c r="F347" s="114">
        <v>46.4</v>
      </c>
      <c r="G347" s="114">
        <v>46.4</v>
      </c>
      <c r="H347" s="114">
        <v>46.4</v>
      </c>
      <c r="I347" s="290">
        <f t="shared" si="64"/>
        <v>0.67149059334298122</v>
      </c>
      <c r="J347" s="290">
        <f t="shared" si="64"/>
        <v>1</v>
      </c>
      <c r="K347" s="213"/>
      <c r="L347" s="213"/>
      <c r="M347" s="213"/>
      <c r="N347" s="214"/>
    </row>
    <row r="348" spans="1:14" ht="14.4" thickBot="1" x14ac:dyDescent="0.3">
      <c r="A348" s="63"/>
      <c r="B348" s="58"/>
      <c r="C348" s="35"/>
      <c r="D348" s="35"/>
      <c r="E348" s="35"/>
      <c r="F348" s="35"/>
      <c r="G348" s="35"/>
      <c r="H348" s="35"/>
      <c r="I348" s="38"/>
      <c r="J348" s="38"/>
      <c r="K348" s="64"/>
      <c r="L348" s="64"/>
      <c r="M348" s="64"/>
      <c r="N348" s="65"/>
    </row>
    <row r="349" spans="1:14" s="43" customFormat="1" x14ac:dyDescent="0.25">
      <c r="B349" s="121" t="s">
        <v>51</v>
      </c>
      <c r="C349" s="122" t="s">
        <v>49</v>
      </c>
      <c r="D349" s="123"/>
      <c r="E349" s="417">
        <f>E5+E43+E93+E131+E171+E210+E232+E256+E270+E298+E327+E334+E248</f>
        <v>6800681.4000000013</v>
      </c>
      <c r="F349" s="417">
        <f>F5+F43+F93+F131+F171+F210+F232+F256+F270+F298+F327+F334+F248</f>
        <v>2639982.6</v>
      </c>
      <c r="G349" s="417">
        <f>G5+G43+G93+G131+G171+G210+G232+G256+G270+G298+G327+G334+G248</f>
        <v>4416423.6999999993</v>
      </c>
      <c r="H349" s="417">
        <f>H5+H43+H93+H131+H171+H210+H232+H256+H270+H298+H327+H334+H248</f>
        <v>2411499.1999999993</v>
      </c>
      <c r="I349" s="124">
        <f t="shared" ref="I349:J353" si="65">G349/E349</f>
        <v>0.64940899892766601</v>
      </c>
      <c r="J349" s="124">
        <f t="shared" si="65"/>
        <v>0.91345268715028616</v>
      </c>
      <c r="K349" s="123"/>
      <c r="L349" s="123"/>
      <c r="M349" s="123"/>
      <c r="N349" s="125"/>
    </row>
    <row r="350" spans="1:14" x14ac:dyDescent="0.25">
      <c r="B350" s="126" t="s">
        <v>78</v>
      </c>
      <c r="C350" s="117" t="s">
        <v>49</v>
      </c>
      <c r="D350" s="6"/>
      <c r="E350" s="364">
        <f>E6+E44+E94+E172+E335+E271+E216</f>
        <v>835008.39999999991</v>
      </c>
      <c r="F350" s="364">
        <f>F6+F44+F94+F172+F335+F271+F216</f>
        <v>587953.9</v>
      </c>
      <c r="G350" s="364">
        <f>G6+G44+G94+G172+G335+G271+G216</f>
        <v>719290.8</v>
      </c>
      <c r="H350" s="364">
        <f>H6+H44+H94+H172+H335+H271+H216</f>
        <v>585332.80000000005</v>
      </c>
      <c r="I350" s="365">
        <f t="shared" si="65"/>
        <v>0.8614174420281282</v>
      </c>
      <c r="J350" s="118">
        <f t="shared" si="65"/>
        <v>0.99554199742530836</v>
      </c>
      <c r="K350" s="6"/>
      <c r="L350" s="6"/>
      <c r="M350" s="6"/>
      <c r="N350" s="13"/>
    </row>
    <row r="351" spans="1:14" x14ac:dyDescent="0.25">
      <c r="B351" s="126" t="s">
        <v>79</v>
      </c>
      <c r="C351" s="117" t="s">
        <v>49</v>
      </c>
      <c r="D351" s="6"/>
      <c r="E351" s="364">
        <f>E7+E45+E95+E132+E173+E212+E233+E272+E299+E328+E336+E249</f>
        <v>3641691.5</v>
      </c>
      <c r="F351" s="364">
        <f>F7+F45+F95+F132+F173+F212+F233+F272+F299+F328+F336+F249</f>
        <v>1175481.7000000002</v>
      </c>
      <c r="G351" s="364">
        <f t="shared" ref="G351:H351" si="66">G7+G45+G95+G132+G173+G212+G233+G272+G299+G328+G336+G249</f>
        <v>2362603.9000000004</v>
      </c>
      <c r="H351" s="364">
        <f t="shared" si="66"/>
        <v>1152060.5000000002</v>
      </c>
      <c r="I351" s="365">
        <f t="shared" si="65"/>
        <v>0.64876552558062661</v>
      </c>
      <c r="J351" s="118">
        <f t="shared" si="65"/>
        <v>0.98007523213674874</v>
      </c>
      <c r="K351" s="6"/>
      <c r="L351" s="6"/>
      <c r="M351" s="6"/>
      <c r="N351" s="13"/>
    </row>
    <row r="352" spans="1:14" x14ac:dyDescent="0.25">
      <c r="B352" s="126" t="s">
        <v>80</v>
      </c>
      <c r="C352" s="117" t="s">
        <v>49</v>
      </c>
      <c r="D352" s="6"/>
      <c r="E352" s="364">
        <f>E8+E46+E96+E133+E174+E213+E234+E257+E273+E300+E329+E337+E250</f>
        <v>2323939.6</v>
      </c>
      <c r="F352" s="364">
        <f>F8+F46+F96+F133+F174+F213+F234+F257+F273+F300+F329+F337+F250</f>
        <v>876535.99999999988</v>
      </c>
      <c r="G352" s="364">
        <f t="shared" ref="G352:H352" si="67">G8+G46+G96+G133+G174+G213+G234+G257+G273+G300+G329+G337+G250</f>
        <v>1334489.0000000002</v>
      </c>
      <c r="H352" s="364">
        <f t="shared" si="67"/>
        <v>674094.9</v>
      </c>
      <c r="I352" s="365">
        <f t="shared" si="65"/>
        <v>0.57423566430039752</v>
      </c>
      <c r="J352" s="118">
        <f t="shared" si="65"/>
        <v>0.76904416932105479</v>
      </c>
      <c r="K352" s="6"/>
      <c r="L352" s="6"/>
      <c r="M352" s="6"/>
      <c r="N352" s="13"/>
    </row>
    <row r="353" spans="2:14" ht="14.4" thickBot="1" x14ac:dyDescent="0.3">
      <c r="B353" s="127" t="s">
        <v>118</v>
      </c>
      <c r="C353" s="120" t="s">
        <v>49</v>
      </c>
      <c r="D353" s="14"/>
      <c r="E353" s="416">
        <f>E9+E175+E235+E258+E338</f>
        <v>41.9</v>
      </c>
      <c r="F353" s="416">
        <f>F9+F175+F235+F258+F338</f>
        <v>11</v>
      </c>
      <c r="G353" s="416">
        <f t="shared" ref="G353:H353" si="68">G9+G175+G235+G258+G338</f>
        <v>40</v>
      </c>
      <c r="H353" s="416">
        <f t="shared" si="68"/>
        <v>11</v>
      </c>
      <c r="I353" s="119">
        <f t="shared" si="65"/>
        <v>0.95465393794749409</v>
      </c>
      <c r="J353" s="119">
        <f t="shared" si="65"/>
        <v>1</v>
      </c>
      <c r="K353" s="14"/>
      <c r="L353" s="14"/>
      <c r="M353" s="14"/>
      <c r="N353" s="15"/>
    </row>
    <row r="354" spans="2:14" x14ac:dyDescent="0.25">
      <c r="B354" s="402"/>
      <c r="C354" s="403"/>
      <c r="D354" s="63"/>
      <c r="E354" s="404"/>
      <c r="F354" s="404"/>
      <c r="G354" s="404"/>
      <c r="H354" s="404"/>
      <c r="I354" s="405"/>
      <c r="J354" s="405"/>
      <c r="K354" s="63"/>
      <c r="L354" s="63"/>
      <c r="M354" s="63"/>
      <c r="N354" s="63"/>
    </row>
    <row r="355" spans="2:14" x14ac:dyDescent="0.25">
      <c r="B355" s="402"/>
      <c r="C355" s="403"/>
      <c r="D355" s="63"/>
      <c r="E355" s="404"/>
      <c r="F355" s="404"/>
      <c r="G355" s="404"/>
      <c r="H355" s="404"/>
      <c r="I355" s="405"/>
      <c r="J355" s="405"/>
      <c r="K355" s="63"/>
      <c r="L355" s="63"/>
      <c r="M355" s="63"/>
      <c r="N355" s="63"/>
    </row>
    <row r="356" spans="2:14" x14ac:dyDescent="0.25">
      <c r="B356" s="402"/>
      <c r="C356" s="403"/>
      <c r="D356" s="63"/>
      <c r="E356" s="404"/>
      <c r="F356" s="404"/>
      <c r="G356" s="404"/>
      <c r="H356" s="404"/>
      <c r="I356" s="405"/>
      <c r="J356" s="405"/>
      <c r="K356" s="63"/>
      <c r="L356" s="63"/>
      <c r="M356" s="63"/>
      <c r="N356" s="63"/>
    </row>
    <row r="357" spans="2:14" x14ac:dyDescent="0.25">
      <c r="B357" s="402"/>
      <c r="C357" s="403"/>
      <c r="D357" s="63"/>
      <c r="E357" s="404"/>
      <c r="F357" s="404"/>
      <c r="G357" s="404"/>
      <c r="H357" s="404"/>
      <c r="I357" s="405"/>
      <c r="J357" s="405"/>
      <c r="K357" s="63"/>
      <c r="L357" s="63"/>
      <c r="M357" s="63"/>
      <c r="N357" s="63"/>
    </row>
    <row r="358" spans="2:14" x14ac:dyDescent="0.25">
      <c r="B358" s="402"/>
      <c r="C358" s="403"/>
      <c r="D358" s="63"/>
      <c r="E358" s="404"/>
      <c r="F358" s="404"/>
      <c r="G358" s="404"/>
      <c r="H358" s="404"/>
      <c r="I358" s="405"/>
      <c r="J358" s="405"/>
      <c r="K358" s="63"/>
      <c r="L358" s="63"/>
      <c r="M358" s="63"/>
      <c r="N358" s="63"/>
    </row>
    <row r="359" spans="2:14" x14ac:dyDescent="0.25">
      <c r="B359" s="402"/>
      <c r="C359" s="403"/>
      <c r="D359" s="63"/>
      <c r="E359" s="404"/>
      <c r="F359" s="404"/>
      <c r="G359" s="404"/>
      <c r="H359" s="404"/>
      <c r="I359" s="405"/>
      <c r="J359" s="405"/>
      <c r="K359" s="63"/>
      <c r="L359" s="63"/>
      <c r="M359" s="63"/>
      <c r="N359" s="63"/>
    </row>
    <row r="360" spans="2:14" x14ac:dyDescent="0.25">
      <c r="B360" s="402"/>
      <c r="C360" s="403"/>
      <c r="D360" s="63"/>
      <c r="E360" s="404"/>
      <c r="F360" s="404"/>
      <c r="G360" s="404"/>
      <c r="H360" s="404"/>
      <c r="I360" s="405"/>
      <c r="J360" s="405"/>
      <c r="K360" s="63"/>
      <c r="L360" s="63"/>
      <c r="M360" s="63"/>
      <c r="N360" s="63"/>
    </row>
    <row r="361" spans="2:14" x14ac:dyDescent="0.25">
      <c r="B361" s="402"/>
      <c r="C361" s="403"/>
      <c r="D361" s="63"/>
      <c r="E361" s="404"/>
      <c r="F361" s="404"/>
      <c r="G361" s="404"/>
      <c r="H361" s="404"/>
      <c r="I361" s="405"/>
      <c r="J361" s="405"/>
      <c r="K361" s="63"/>
      <c r="L361" s="63"/>
      <c r="M361" s="63"/>
      <c r="N361" s="63"/>
    </row>
    <row r="362" spans="2:14" x14ac:dyDescent="0.25">
      <c r="B362" s="402"/>
      <c r="C362" s="403"/>
      <c r="D362" s="63"/>
      <c r="E362" s="404"/>
      <c r="F362" s="404"/>
      <c r="G362" s="404"/>
      <c r="H362" s="404"/>
      <c r="I362" s="405"/>
      <c r="J362" s="405"/>
      <c r="K362" s="63"/>
      <c r="L362" s="63"/>
      <c r="M362" s="63"/>
      <c r="N362" s="63"/>
    </row>
    <row r="363" spans="2:14" x14ac:dyDescent="0.25">
      <c r="B363" s="402"/>
      <c r="C363" s="403"/>
      <c r="D363" s="63"/>
      <c r="E363" s="404"/>
      <c r="F363" s="404"/>
      <c r="G363" s="404"/>
      <c r="H363" s="404"/>
      <c r="I363" s="405"/>
      <c r="J363" s="405"/>
      <c r="K363" s="63"/>
      <c r="L363" s="63"/>
      <c r="M363" s="63"/>
      <c r="N363" s="63"/>
    </row>
    <row r="364" spans="2:14" x14ac:dyDescent="0.25">
      <c r="B364" s="402"/>
      <c r="C364" s="403"/>
      <c r="D364" s="63"/>
      <c r="E364" s="404"/>
      <c r="F364" s="404"/>
      <c r="G364" s="404"/>
      <c r="H364" s="404"/>
      <c r="I364" s="405"/>
      <c r="J364" s="405"/>
      <c r="K364" s="63"/>
      <c r="L364" s="63"/>
      <c r="M364" s="63"/>
      <c r="N364" s="63"/>
    </row>
    <row r="365" spans="2:14" x14ac:dyDescent="0.25">
      <c r="B365" s="402"/>
      <c r="C365" s="403"/>
      <c r="D365" s="63"/>
      <c r="E365" s="404"/>
      <c r="F365" s="404"/>
      <c r="G365" s="404"/>
      <c r="H365" s="404"/>
      <c r="I365" s="405"/>
      <c r="J365" s="405"/>
      <c r="K365" s="63"/>
      <c r="L365" s="63"/>
      <c r="M365" s="63"/>
      <c r="N365" s="63"/>
    </row>
    <row r="366" spans="2:14" x14ac:dyDescent="0.25">
      <c r="B366" s="402"/>
      <c r="C366" s="403"/>
      <c r="D366" s="63"/>
      <c r="E366" s="404"/>
      <c r="F366" s="404"/>
      <c r="G366" s="404"/>
      <c r="H366" s="404"/>
      <c r="I366" s="405"/>
      <c r="J366" s="405"/>
      <c r="K366" s="63"/>
      <c r="L366" s="63"/>
      <c r="M366" s="63"/>
      <c r="N366" s="63"/>
    </row>
    <row r="367" spans="2:14" x14ac:dyDescent="0.25">
      <c r="B367" s="402"/>
      <c r="C367" s="403"/>
      <c r="D367" s="63"/>
      <c r="E367" s="404"/>
      <c r="F367" s="404"/>
      <c r="G367" s="404"/>
      <c r="H367" s="404"/>
      <c r="I367" s="405"/>
      <c r="J367" s="405"/>
      <c r="K367" s="63"/>
      <c r="L367" s="63"/>
      <c r="M367" s="63"/>
      <c r="N367" s="63"/>
    </row>
    <row r="368" spans="2:14" x14ac:dyDescent="0.25">
      <c r="B368" s="402"/>
      <c r="C368" s="403"/>
      <c r="D368" s="63"/>
      <c r="E368" s="404"/>
      <c r="F368" s="404"/>
      <c r="G368" s="404"/>
      <c r="H368" s="404"/>
      <c r="I368" s="405"/>
      <c r="J368" s="405"/>
      <c r="K368" s="63"/>
      <c r="L368" s="63"/>
      <c r="M368" s="63"/>
      <c r="N368" s="63"/>
    </row>
    <row r="369" spans="2:14" x14ac:dyDescent="0.25">
      <c r="B369" s="402"/>
      <c r="C369" s="403"/>
      <c r="D369" s="63"/>
      <c r="E369" s="404"/>
      <c r="F369" s="404"/>
      <c r="G369" s="404"/>
      <c r="H369" s="404"/>
      <c r="I369" s="405"/>
      <c r="J369" s="405"/>
      <c r="K369" s="63"/>
      <c r="L369" s="63"/>
      <c r="M369" s="63"/>
      <c r="N369" s="63"/>
    </row>
    <row r="370" spans="2:14" x14ac:dyDescent="0.25">
      <c r="B370" s="402"/>
      <c r="C370" s="403"/>
      <c r="D370" s="63"/>
      <c r="E370" s="404"/>
      <c r="F370" s="404"/>
      <c r="G370" s="404"/>
      <c r="H370" s="404"/>
      <c r="I370" s="405"/>
      <c r="J370" s="405"/>
      <c r="K370" s="63"/>
      <c r="L370" s="63"/>
      <c r="M370" s="63"/>
      <c r="N370" s="63"/>
    </row>
    <row r="371" spans="2:14" x14ac:dyDescent="0.25">
      <c r="B371" s="402"/>
      <c r="C371" s="403"/>
      <c r="D371" s="63"/>
      <c r="E371" s="404"/>
      <c r="F371" s="404"/>
      <c r="G371" s="404"/>
      <c r="H371" s="404"/>
      <c r="I371" s="405"/>
      <c r="J371" s="405"/>
      <c r="K371" s="63"/>
      <c r="L371" s="63"/>
      <c r="M371" s="63"/>
      <c r="N371" s="63"/>
    </row>
  </sheetData>
  <mergeCells count="32">
    <mergeCell ref="A301:A304"/>
    <mergeCell ref="A214:A219"/>
    <mergeCell ref="A236:A241"/>
    <mergeCell ref="A259:A263"/>
    <mergeCell ref="A274:A279"/>
    <mergeCell ref="A200:A204"/>
    <mergeCell ref="A70:A73"/>
    <mergeCell ref="A97:A102"/>
    <mergeCell ref="A106:A110"/>
    <mergeCell ref="A116:A119"/>
    <mergeCell ref="A134:A137"/>
    <mergeCell ref="A142:A145"/>
    <mergeCell ref="A150:A153"/>
    <mergeCell ref="A176:A179"/>
    <mergeCell ref="A186:A191"/>
    <mergeCell ref="K2:K3"/>
    <mergeCell ref="L2:L3"/>
    <mergeCell ref="M2:M3"/>
    <mergeCell ref="N2:N3"/>
    <mergeCell ref="A10:A16"/>
    <mergeCell ref="A60:A64"/>
    <mergeCell ref="A24:A28"/>
    <mergeCell ref="A34:A38"/>
    <mergeCell ref="A47:A52"/>
    <mergeCell ref="A1:J1"/>
    <mergeCell ref="A2:A3"/>
    <mergeCell ref="B2:B3"/>
    <mergeCell ref="C2:C3"/>
    <mergeCell ref="D2:D3"/>
    <mergeCell ref="E2:F2"/>
    <mergeCell ref="G2:H2"/>
    <mergeCell ref="I2:J2"/>
  </mergeCells>
  <pageMargins left="0.31496062992125984" right="0.31496062992125984" top="0.15748031496062992" bottom="0.15748031496062992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8"/>
  <sheetViews>
    <sheetView tabSelected="1" workbookViewId="0">
      <pane xSplit="2" ySplit="3" topLeftCell="C30" activePane="bottomRight" state="frozen"/>
      <selection pane="topRight" activeCell="C1" sqref="C1"/>
      <selection pane="bottomLeft" activeCell="A4" sqref="A4"/>
      <selection pane="bottomRight" activeCell="E312" sqref="E312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8" max="8" width="11.77734375" bestFit="1" customWidth="1"/>
    <col min="11" max="11" width="11.6640625" style="409" bestFit="1" customWidth="1"/>
    <col min="12" max="12" width="12" style="439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735"/>
      <c r="B1" s="719" t="s">
        <v>66</v>
      </c>
      <c r="C1" s="716" t="s">
        <v>1</v>
      </c>
      <c r="D1" s="716" t="s">
        <v>2</v>
      </c>
      <c r="E1" s="733" t="s">
        <v>282</v>
      </c>
      <c r="F1" s="733" t="s">
        <v>283</v>
      </c>
      <c r="G1" s="733" t="s">
        <v>284</v>
      </c>
      <c r="H1" s="740" t="s">
        <v>6</v>
      </c>
      <c r="I1" s="720" t="s">
        <v>7</v>
      </c>
      <c r="J1" s="722" t="s">
        <v>8</v>
      </c>
      <c r="K1" s="744" t="s">
        <v>67</v>
      </c>
      <c r="L1" s="746" t="s">
        <v>68</v>
      </c>
      <c r="M1" s="738" t="s">
        <v>69</v>
      </c>
    </row>
    <row r="2" spans="1:19" ht="112.95" customHeight="1" thickBot="1" x14ac:dyDescent="0.35">
      <c r="A2" s="735"/>
      <c r="B2" s="736"/>
      <c r="C2" s="737"/>
      <c r="D2" s="737"/>
      <c r="E2" s="734"/>
      <c r="F2" s="734"/>
      <c r="G2" s="734"/>
      <c r="H2" s="741"/>
      <c r="I2" s="742"/>
      <c r="J2" s="743"/>
      <c r="K2" s="745"/>
      <c r="L2" s="747"/>
      <c r="M2" s="739"/>
    </row>
    <row r="3" spans="1:19" ht="15" thickBot="1" x14ac:dyDescent="0.35">
      <c r="A3" s="86">
        <v>1</v>
      </c>
      <c r="B3" s="85">
        <v>2</v>
      </c>
      <c r="C3" s="204">
        <v>3</v>
      </c>
      <c r="D3" s="84">
        <v>4</v>
      </c>
      <c r="E3" s="205">
        <v>5</v>
      </c>
      <c r="F3" s="84">
        <v>6</v>
      </c>
      <c r="G3" s="205">
        <v>7</v>
      </c>
      <c r="H3" s="84">
        <v>8</v>
      </c>
      <c r="I3" s="205">
        <v>9</v>
      </c>
      <c r="J3" s="84">
        <v>10</v>
      </c>
      <c r="K3" s="437">
        <v>11</v>
      </c>
      <c r="L3" s="438">
        <v>12</v>
      </c>
      <c r="M3" s="86">
        <v>13</v>
      </c>
    </row>
    <row r="4" spans="1:19" ht="55.2" x14ac:dyDescent="0.3">
      <c r="A4" s="97" t="s">
        <v>13</v>
      </c>
      <c r="B4" s="80" t="s">
        <v>300</v>
      </c>
      <c r="C4" s="40"/>
      <c r="D4" s="83"/>
      <c r="E4" s="83"/>
      <c r="F4" s="83"/>
      <c r="G4" s="83"/>
      <c r="H4" s="83"/>
      <c r="I4" s="83"/>
      <c r="J4" s="83"/>
      <c r="K4" s="431"/>
      <c r="L4" s="425"/>
      <c r="M4" s="201"/>
    </row>
    <row r="5" spans="1:19" x14ac:dyDescent="0.3">
      <c r="A5" s="91"/>
      <c r="B5" s="284" t="s">
        <v>47</v>
      </c>
      <c r="C5" s="578" t="s">
        <v>49</v>
      </c>
      <c r="D5" s="579"/>
      <c r="E5" s="286">
        <f>E6+E7+E8+E9</f>
        <v>1085293.5</v>
      </c>
      <c r="F5" s="286">
        <f>F6+F7+F8+F9</f>
        <v>975134.2</v>
      </c>
      <c r="G5" s="580">
        <f>F5/E5</f>
        <v>0.89849814819677809</v>
      </c>
      <c r="H5" s="579"/>
      <c r="I5" s="579"/>
      <c r="J5" s="579"/>
      <c r="K5" s="421"/>
      <c r="L5" s="174"/>
      <c r="M5" s="587"/>
    </row>
    <row r="6" spans="1:19" x14ac:dyDescent="0.3">
      <c r="A6" s="91"/>
      <c r="B6" s="288" t="s">
        <v>64</v>
      </c>
      <c r="C6" s="577" t="s">
        <v>49</v>
      </c>
      <c r="D6" s="579"/>
      <c r="E6" s="289">
        <v>16512.099999999999</v>
      </c>
      <c r="F6" s="289">
        <v>15507.7</v>
      </c>
      <c r="G6" s="581">
        <f>F6/E6</f>
        <v>0.93917188001526164</v>
      </c>
      <c r="H6" s="579"/>
      <c r="I6" s="579"/>
      <c r="J6" s="579"/>
      <c r="K6" s="421"/>
      <c r="L6" s="174"/>
      <c r="M6" s="587"/>
    </row>
    <row r="7" spans="1:19" x14ac:dyDescent="0.3">
      <c r="A7" s="91"/>
      <c r="B7" s="288" t="s">
        <v>104</v>
      </c>
      <c r="C7" s="577" t="s">
        <v>49</v>
      </c>
      <c r="D7" s="579"/>
      <c r="E7" s="289">
        <v>664659.80000000005</v>
      </c>
      <c r="F7" s="289">
        <v>657153.4</v>
      </c>
      <c r="G7" s="581">
        <f>F7/E7</f>
        <v>0.98870640288460354</v>
      </c>
      <c r="H7" s="579"/>
      <c r="I7" s="579"/>
      <c r="J7" s="579"/>
      <c r="K7" s="421"/>
      <c r="L7" s="174"/>
      <c r="M7" s="587"/>
    </row>
    <row r="8" spans="1:19" x14ac:dyDescent="0.3">
      <c r="A8" s="91"/>
      <c r="B8" s="288" t="s">
        <v>108</v>
      </c>
      <c r="C8" s="577" t="s">
        <v>49</v>
      </c>
      <c r="D8" s="579"/>
      <c r="E8" s="289">
        <v>404110.6</v>
      </c>
      <c r="F8" s="289">
        <v>302462.09999999998</v>
      </c>
      <c r="G8" s="581">
        <f>F8/E8</f>
        <v>0.74846366316547996</v>
      </c>
      <c r="H8" s="579"/>
      <c r="I8" s="579"/>
      <c r="J8" s="579"/>
      <c r="K8" s="421"/>
      <c r="L8" s="174"/>
      <c r="M8" s="587"/>
    </row>
    <row r="9" spans="1:19" x14ac:dyDescent="0.3">
      <c r="A9" s="91"/>
      <c r="B9" s="288" t="s">
        <v>65</v>
      </c>
      <c r="C9" s="577" t="s">
        <v>49</v>
      </c>
      <c r="D9" s="579"/>
      <c r="E9" s="289">
        <v>11</v>
      </c>
      <c r="F9" s="289">
        <v>11</v>
      </c>
      <c r="G9" s="581">
        <f>F9/E9</f>
        <v>1</v>
      </c>
      <c r="H9" s="579"/>
      <c r="I9" s="579"/>
      <c r="J9" s="579"/>
      <c r="K9" s="421"/>
      <c r="L9" s="174"/>
      <c r="M9" s="587"/>
    </row>
    <row r="10" spans="1:19" x14ac:dyDescent="0.3">
      <c r="A10" s="91"/>
      <c r="B10" s="238" t="s">
        <v>48</v>
      </c>
      <c r="C10" s="81"/>
      <c r="D10" s="81"/>
      <c r="E10" s="81"/>
      <c r="F10" s="81"/>
      <c r="G10" s="81"/>
      <c r="H10" s="129">
        <v>6</v>
      </c>
      <c r="I10" s="129">
        <v>6</v>
      </c>
      <c r="J10" s="129">
        <v>0</v>
      </c>
      <c r="K10" s="421"/>
      <c r="L10" s="575">
        <f>SUM(L11:L16)</f>
        <v>1.5</v>
      </c>
      <c r="M10" s="587"/>
      <c r="N10" s="98" t="s">
        <v>70</v>
      </c>
      <c r="O10" s="5" t="s">
        <v>71</v>
      </c>
      <c r="P10" s="5" t="s">
        <v>72</v>
      </c>
      <c r="Q10" s="5" t="s">
        <v>73</v>
      </c>
      <c r="R10" s="5"/>
      <c r="S10" s="5"/>
    </row>
    <row r="11" spans="1:19" ht="36" x14ac:dyDescent="0.3">
      <c r="A11" s="91"/>
      <c r="B11" s="291" t="s">
        <v>146</v>
      </c>
      <c r="C11" s="114" t="s">
        <v>52</v>
      </c>
      <c r="D11" s="582">
        <v>3973</v>
      </c>
      <c r="E11" s="330">
        <v>4017</v>
      </c>
      <c r="F11" s="330">
        <v>2919</v>
      </c>
      <c r="G11" s="581">
        <f t="shared" ref="G11:G16" si="0">F11/E11</f>
        <v>0.72666168782673635</v>
      </c>
      <c r="H11" s="579"/>
      <c r="I11" s="579"/>
      <c r="J11" s="579"/>
      <c r="K11" s="421"/>
      <c r="L11" s="174">
        <v>-1</v>
      </c>
      <c r="M11" s="587"/>
      <c r="N11" s="98">
        <v>0.25</v>
      </c>
      <c r="O11" s="103">
        <f>F11/E11</f>
        <v>0.72666168782673635</v>
      </c>
      <c r="P11" s="103">
        <f>O11*N11</f>
        <v>0.18166542195668409</v>
      </c>
      <c r="Q11" s="98"/>
      <c r="R11" s="5"/>
      <c r="S11" s="5"/>
    </row>
    <row r="12" spans="1:19" ht="24" customHeight="1" x14ac:dyDescent="0.3">
      <c r="A12" s="91"/>
      <c r="B12" s="291" t="s">
        <v>147</v>
      </c>
      <c r="C12" s="114" t="s">
        <v>52</v>
      </c>
      <c r="D12" s="582">
        <v>4720</v>
      </c>
      <c r="E12" s="330">
        <v>4720</v>
      </c>
      <c r="F12" s="330">
        <v>4813</v>
      </c>
      <c r="G12" s="581">
        <f t="shared" si="0"/>
        <v>1.0197033898305086</v>
      </c>
      <c r="H12" s="579"/>
      <c r="I12" s="579"/>
      <c r="J12" s="579"/>
      <c r="K12" s="421"/>
      <c r="L12" s="174">
        <v>1</v>
      </c>
      <c r="M12" s="587"/>
      <c r="N12" s="98">
        <v>0.25</v>
      </c>
      <c r="O12" s="103">
        <f>F12/E12</f>
        <v>1.0197033898305086</v>
      </c>
      <c r="P12" s="103">
        <f>O12*N12</f>
        <v>0.25492584745762714</v>
      </c>
      <c r="Q12" s="98"/>
      <c r="R12" s="5"/>
      <c r="S12" s="5"/>
    </row>
    <row r="13" spans="1:19" ht="24" x14ac:dyDescent="0.3">
      <c r="A13" s="91"/>
      <c r="B13" s="291" t="s">
        <v>148</v>
      </c>
      <c r="C13" s="114" t="s">
        <v>52</v>
      </c>
      <c r="D13" s="582">
        <v>5044</v>
      </c>
      <c r="E13" s="330">
        <v>5754</v>
      </c>
      <c r="F13" s="330">
        <v>5704</v>
      </c>
      <c r="G13" s="581">
        <f t="shared" si="0"/>
        <v>0.9913103927702468</v>
      </c>
      <c r="H13" s="579"/>
      <c r="I13" s="579"/>
      <c r="J13" s="579"/>
      <c r="K13" s="421"/>
      <c r="L13" s="174">
        <v>-0.5</v>
      </c>
      <c r="M13" s="587"/>
      <c r="N13" s="98">
        <v>0.25</v>
      </c>
      <c r="O13" s="103">
        <f>F13/E13</f>
        <v>0.9913103927702468</v>
      </c>
      <c r="P13" s="103">
        <f>O13*N13</f>
        <v>0.2478275981925617</v>
      </c>
      <c r="Q13" s="98"/>
      <c r="R13" s="5"/>
      <c r="S13" s="5"/>
    </row>
    <row r="14" spans="1:19" ht="24" x14ac:dyDescent="0.3">
      <c r="A14" s="91"/>
      <c r="B14" s="291" t="s">
        <v>149</v>
      </c>
      <c r="C14" s="114" t="s">
        <v>54</v>
      </c>
      <c r="D14" s="583">
        <v>100</v>
      </c>
      <c r="E14" s="289">
        <v>100</v>
      </c>
      <c r="F14" s="289">
        <v>100</v>
      </c>
      <c r="G14" s="581">
        <f t="shared" si="0"/>
        <v>1</v>
      </c>
      <c r="H14" s="579"/>
      <c r="I14" s="579"/>
      <c r="J14" s="579"/>
      <c r="K14" s="421"/>
      <c r="L14" s="493">
        <v>0.5</v>
      </c>
      <c r="M14" s="587"/>
      <c r="N14" s="98">
        <v>0.25</v>
      </c>
      <c r="O14" s="103">
        <f>F14/E14</f>
        <v>1</v>
      </c>
      <c r="P14" s="103">
        <f>O14*N14</f>
        <v>0.25</v>
      </c>
      <c r="Q14" s="98"/>
      <c r="R14" s="5"/>
      <c r="S14" s="5"/>
    </row>
    <row r="15" spans="1:19" ht="60" x14ac:dyDescent="0.3">
      <c r="A15" s="91"/>
      <c r="B15" s="309" t="s">
        <v>238</v>
      </c>
      <c r="C15" s="114" t="s">
        <v>54</v>
      </c>
      <c r="D15" s="584">
        <v>0</v>
      </c>
      <c r="E15" s="289">
        <v>100</v>
      </c>
      <c r="F15" s="289">
        <v>100</v>
      </c>
      <c r="G15" s="581">
        <f t="shared" si="0"/>
        <v>1</v>
      </c>
      <c r="H15" s="585"/>
      <c r="I15" s="585"/>
      <c r="J15" s="585"/>
      <c r="K15" s="560"/>
      <c r="L15" s="493">
        <v>0.5</v>
      </c>
      <c r="M15" s="748"/>
      <c r="N15" s="98"/>
      <c r="O15" s="103"/>
      <c r="P15" s="103"/>
      <c r="Q15" s="98"/>
      <c r="R15" s="5"/>
      <c r="S15" s="5"/>
    </row>
    <row r="16" spans="1:19" ht="36" x14ac:dyDescent="0.3">
      <c r="A16" s="91"/>
      <c r="B16" s="309" t="s">
        <v>239</v>
      </c>
      <c r="C16" s="114" t="s">
        <v>54</v>
      </c>
      <c r="D16" s="584">
        <v>0</v>
      </c>
      <c r="E16" s="206">
        <v>20</v>
      </c>
      <c r="F16" s="206">
        <v>21</v>
      </c>
      <c r="G16" s="581">
        <f t="shared" si="0"/>
        <v>1.05</v>
      </c>
      <c r="H16" s="585"/>
      <c r="I16" s="585"/>
      <c r="J16" s="585"/>
      <c r="K16" s="560"/>
      <c r="L16" s="493">
        <v>1</v>
      </c>
      <c r="M16" s="748"/>
      <c r="N16" s="98"/>
      <c r="O16" s="103"/>
      <c r="P16" s="103"/>
      <c r="Q16" s="98"/>
      <c r="R16" s="5"/>
      <c r="S16" s="5"/>
    </row>
    <row r="17" spans="1:19" ht="15" thickBot="1" x14ac:dyDescent="0.35">
      <c r="A17" s="91"/>
      <c r="B17" s="292" t="s">
        <v>103</v>
      </c>
      <c r="C17" s="293"/>
      <c r="D17" s="293"/>
      <c r="E17" s="293"/>
      <c r="F17" s="293"/>
      <c r="G17" s="293"/>
      <c r="H17" s="293"/>
      <c r="I17" s="293"/>
      <c r="J17" s="110"/>
      <c r="K17" s="749">
        <f>(0.3*G11+0.1*G12+0.3*G13+0.1*G14+0.1*G15+0.1*G16)/G5</f>
        <v>1.0265596707274918</v>
      </c>
      <c r="L17" s="430"/>
      <c r="M17" s="748"/>
      <c r="N17" s="5"/>
      <c r="O17" s="5"/>
      <c r="P17" s="106">
        <f>SUM(P11:P14)</f>
        <v>0.93441886760687298</v>
      </c>
      <c r="Q17" s="5"/>
      <c r="R17" s="5"/>
      <c r="S17" s="5"/>
    </row>
    <row r="18" spans="1:19" x14ac:dyDescent="0.3">
      <c r="A18" s="147" t="s">
        <v>86</v>
      </c>
      <c r="B18" s="294" t="s">
        <v>169</v>
      </c>
      <c r="C18" s="264"/>
      <c r="D18" s="264"/>
      <c r="E18" s="264"/>
      <c r="F18" s="264"/>
      <c r="G18" s="264"/>
      <c r="H18" s="264"/>
      <c r="I18" s="264"/>
      <c r="J18" s="264"/>
      <c r="K18" s="432"/>
      <c r="L18" s="428"/>
      <c r="M18" s="266"/>
      <c r="N18" s="5"/>
      <c r="O18" s="5"/>
      <c r="P18" s="5"/>
      <c r="Q18" s="5"/>
      <c r="R18" s="5"/>
      <c r="S18" s="5"/>
    </row>
    <row r="19" spans="1:19" x14ac:dyDescent="0.3">
      <c r="B19" s="284" t="s">
        <v>47</v>
      </c>
      <c r="C19" s="295" t="s">
        <v>49</v>
      </c>
      <c r="D19" s="579"/>
      <c r="E19" s="296">
        <f>E20+E21</f>
        <v>6742</v>
      </c>
      <c r="F19" s="296">
        <f>F20+F21</f>
        <v>5992.2</v>
      </c>
      <c r="G19" s="580">
        <f>F19/E19</f>
        <v>0.8887867101750222</v>
      </c>
      <c r="H19" s="579"/>
      <c r="I19" s="579"/>
      <c r="J19" s="579"/>
      <c r="K19" s="421"/>
      <c r="L19" s="174"/>
      <c r="M19" s="587"/>
      <c r="N19" s="5"/>
      <c r="O19" s="5"/>
      <c r="P19" s="5"/>
      <c r="Q19" s="5"/>
      <c r="R19" s="5"/>
      <c r="S19" s="5"/>
    </row>
    <row r="20" spans="1:19" x14ac:dyDescent="0.3">
      <c r="B20" s="288" t="s">
        <v>104</v>
      </c>
      <c r="C20" s="297" t="s">
        <v>49</v>
      </c>
      <c r="D20" s="579"/>
      <c r="E20" s="298">
        <v>1516.5</v>
      </c>
      <c r="F20" s="298">
        <v>1516.5</v>
      </c>
      <c r="G20" s="581">
        <f>F20/E20</f>
        <v>1</v>
      </c>
      <c r="H20" s="579"/>
      <c r="I20" s="579"/>
      <c r="J20" s="579"/>
      <c r="K20" s="421"/>
      <c r="L20" s="174"/>
      <c r="M20" s="587"/>
      <c r="N20" s="5"/>
      <c r="O20" s="5"/>
      <c r="P20" s="5"/>
      <c r="Q20" s="5"/>
      <c r="R20" s="5"/>
      <c r="S20" s="5"/>
    </row>
    <row r="21" spans="1:19" x14ac:dyDescent="0.3">
      <c r="B21" s="288" t="s">
        <v>108</v>
      </c>
      <c r="C21" s="297" t="s">
        <v>49</v>
      </c>
      <c r="D21" s="579"/>
      <c r="E21" s="298">
        <v>5225.5</v>
      </c>
      <c r="F21" s="298">
        <v>4475.7</v>
      </c>
      <c r="G21" s="581">
        <f>F21/E21</f>
        <v>0.85651133862788242</v>
      </c>
      <c r="H21" s="579"/>
      <c r="I21" s="579"/>
      <c r="J21" s="579"/>
      <c r="K21" s="421"/>
      <c r="L21" s="174"/>
      <c r="M21" s="587"/>
      <c r="N21" s="5"/>
      <c r="O21" s="5"/>
      <c r="P21" s="5"/>
      <c r="Q21" s="5"/>
      <c r="R21" s="5"/>
      <c r="S21" s="5"/>
    </row>
    <row r="22" spans="1:19" x14ac:dyDescent="0.3">
      <c r="B22" s="224" t="s">
        <v>48</v>
      </c>
      <c r="C22" s="81"/>
      <c r="D22" s="81"/>
      <c r="E22" s="81"/>
      <c r="F22" s="81"/>
      <c r="G22" s="81"/>
      <c r="H22" s="129">
        <v>4</v>
      </c>
      <c r="I22" s="129">
        <v>4</v>
      </c>
      <c r="J22" s="129">
        <v>0</v>
      </c>
      <c r="K22" s="421"/>
      <c r="L22" s="575">
        <f>SUM(L23:L26)</f>
        <v>2</v>
      </c>
      <c r="M22" s="587"/>
      <c r="N22" s="98" t="s">
        <v>70</v>
      </c>
      <c r="O22" s="5" t="s">
        <v>71</v>
      </c>
      <c r="P22" s="5" t="s">
        <v>72</v>
      </c>
      <c r="Q22" s="5" t="s">
        <v>73</v>
      </c>
      <c r="R22" s="5" t="s">
        <v>74</v>
      </c>
      <c r="S22" s="5"/>
    </row>
    <row r="23" spans="1:19" x14ac:dyDescent="0.3">
      <c r="B23" s="299" t="s">
        <v>57</v>
      </c>
      <c r="C23" s="114" t="s">
        <v>53</v>
      </c>
      <c r="D23" s="577">
        <v>45</v>
      </c>
      <c r="E23" s="577">
        <v>48</v>
      </c>
      <c r="F23" s="577">
        <v>94</v>
      </c>
      <c r="G23" s="581">
        <f>F23/E23</f>
        <v>1.9583333333333333</v>
      </c>
      <c r="H23" s="579"/>
      <c r="I23" s="579"/>
      <c r="J23" s="579"/>
      <c r="K23" s="421"/>
      <c r="L23" s="174">
        <v>1</v>
      </c>
      <c r="M23" s="587"/>
      <c r="N23" s="98">
        <v>0.25</v>
      </c>
      <c r="O23" s="5">
        <f>F23-D23</f>
        <v>49</v>
      </c>
      <c r="P23" s="5">
        <f>E23-D23</f>
        <v>3</v>
      </c>
      <c r="Q23" s="5">
        <f>O23/P23</f>
        <v>16.333333333333332</v>
      </c>
      <c r="R23" s="5">
        <f>Q23*N23</f>
        <v>4.083333333333333</v>
      </c>
      <c r="S23" s="5"/>
    </row>
    <row r="24" spans="1:19" ht="24" x14ac:dyDescent="0.3">
      <c r="B24" s="299" t="s">
        <v>150</v>
      </c>
      <c r="C24" s="114" t="s">
        <v>52</v>
      </c>
      <c r="D24" s="576">
        <v>4134</v>
      </c>
      <c r="E24" s="576">
        <v>4200</v>
      </c>
      <c r="F24" s="576">
        <v>4200</v>
      </c>
      <c r="G24" s="581">
        <f>F24/E24</f>
        <v>1</v>
      </c>
      <c r="H24" s="579"/>
      <c r="I24" s="579"/>
      <c r="J24" s="579"/>
      <c r="K24" s="421"/>
      <c r="L24" s="174">
        <v>0.5</v>
      </c>
      <c r="M24" s="587"/>
      <c r="N24" s="98">
        <v>0.25</v>
      </c>
      <c r="O24" s="5">
        <f>F24-D24</f>
        <v>66</v>
      </c>
      <c r="P24" s="5">
        <f>E24-D24</f>
        <v>66</v>
      </c>
      <c r="Q24" s="5">
        <f>O24/P24</f>
        <v>1</v>
      </c>
      <c r="R24" s="5">
        <f>Q24*N24</f>
        <v>0.25</v>
      </c>
      <c r="S24" s="5"/>
    </row>
    <row r="25" spans="1:19" ht="24" x14ac:dyDescent="0.3">
      <c r="B25" s="299" t="s">
        <v>151</v>
      </c>
      <c r="C25" s="114" t="s">
        <v>52</v>
      </c>
      <c r="D25" s="576">
        <v>7800</v>
      </c>
      <c r="E25" s="576">
        <v>9465</v>
      </c>
      <c r="F25" s="576">
        <v>9415</v>
      </c>
      <c r="G25" s="581">
        <f>F25/E25</f>
        <v>0.99471737982039088</v>
      </c>
      <c r="H25" s="579"/>
      <c r="I25" s="579"/>
      <c r="J25" s="579"/>
      <c r="K25" s="421"/>
      <c r="L25" s="174">
        <v>-0.5</v>
      </c>
      <c r="M25" s="587"/>
      <c r="N25" s="98">
        <v>0.25</v>
      </c>
      <c r="O25" s="5">
        <f>F25-D25</f>
        <v>1615</v>
      </c>
      <c r="P25" s="5">
        <f>E25-D25</f>
        <v>1665</v>
      </c>
      <c r="Q25" s="5">
        <f>O25/P25</f>
        <v>0.96996996996996998</v>
      </c>
      <c r="R25" s="5">
        <f>Q25*N25</f>
        <v>0.2424924924924925</v>
      </c>
      <c r="S25" s="5"/>
    </row>
    <row r="26" spans="1:19" ht="36" x14ac:dyDescent="0.3">
      <c r="B26" s="299" t="s">
        <v>58</v>
      </c>
      <c r="C26" s="114" t="s">
        <v>53</v>
      </c>
      <c r="D26" s="577">
        <v>150</v>
      </c>
      <c r="E26" s="577">
        <v>170</v>
      </c>
      <c r="F26" s="577">
        <v>330</v>
      </c>
      <c r="G26" s="581">
        <f>F26/E26</f>
        <v>1.9411764705882353</v>
      </c>
      <c r="H26" s="579"/>
      <c r="I26" s="579"/>
      <c r="J26" s="579"/>
      <c r="K26" s="421"/>
      <c r="L26" s="174">
        <v>1</v>
      </c>
      <c r="M26" s="587"/>
      <c r="N26" s="98">
        <v>0.25</v>
      </c>
      <c r="O26" s="5">
        <f>F26-D26</f>
        <v>180</v>
      </c>
      <c r="P26" s="5">
        <f>E26-D26</f>
        <v>20</v>
      </c>
      <c r="Q26" s="5">
        <f>O26/P26</f>
        <v>9</v>
      </c>
      <c r="R26" s="5">
        <f>Q26*N26</f>
        <v>2.25</v>
      </c>
      <c r="S26" s="5"/>
    </row>
    <row r="27" spans="1:19" ht="15" thickBot="1" x14ac:dyDescent="0.35">
      <c r="A27" s="91"/>
      <c r="B27" s="292" t="s">
        <v>103</v>
      </c>
      <c r="C27" s="293"/>
      <c r="D27" s="585"/>
      <c r="E27" s="585"/>
      <c r="F27" s="585"/>
      <c r="G27" s="585"/>
      <c r="H27" s="585"/>
      <c r="I27" s="585"/>
      <c r="J27" s="586"/>
      <c r="K27" s="589">
        <f>(G23*0.25+G24*0.25+G25*0.25+G26*0.25)/G19</f>
        <v>1.6579419776037303</v>
      </c>
      <c r="L27" s="430"/>
      <c r="M27" s="748"/>
      <c r="N27" s="5"/>
      <c r="O27" s="5"/>
      <c r="P27" s="5"/>
      <c r="Q27" s="5"/>
      <c r="R27" s="5">
        <f>SUM(R23:R26)</f>
        <v>6.8258258258258255</v>
      </c>
      <c r="S27" s="5"/>
    </row>
    <row r="28" spans="1:19" ht="56.4" customHeight="1" x14ac:dyDescent="0.3">
      <c r="A28" s="99" t="s">
        <v>21</v>
      </c>
      <c r="B28" s="294" t="s">
        <v>245</v>
      </c>
      <c r="C28" s="264"/>
      <c r="D28" s="264"/>
      <c r="E28" s="264"/>
      <c r="F28" s="264"/>
      <c r="G28" s="264"/>
      <c r="H28" s="264"/>
      <c r="I28" s="264"/>
      <c r="J28" s="264"/>
      <c r="K28" s="432"/>
      <c r="L28" s="428"/>
      <c r="M28" s="266"/>
      <c r="N28" s="104"/>
      <c r="O28" s="105"/>
      <c r="P28" s="105"/>
      <c r="Q28" s="105"/>
      <c r="R28" s="105"/>
      <c r="S28" s="5"/>
    </row>
    <row r="29" spans="1:19" x14ac:dyDescent="0.3">
      <c r="A29" s="91"/>
      <c r="B29" s="284" t="s">
        <v>47</v>
      </c>
      <c r="C29" s="295" t="s">
        <v>49</v>
      </c>
      <c r="D29" s="173"/>
      <c r="E29" s="296">
        <f>E30+E31</f>
        <v>360.3</v>
      </c>
      <c r="F29" s="296">
        <f>F30+F31</f>
        <v>233.10000000000002</v>
      </c>
      <c r="G29" s="287">
        <f>F29/E29</f>
        <v>0.64696086594504587</v>
      </c>
      <c r="H29" s="173"/>
      <c r="I29" s="173"/>
      <c r="J29" s="173"/>
      <c r="K29" s="421"/>
      <c r="L29" s="174"/>
      <c r="M29" s="587"/>
      <c r="N29" s="5"/>
      <c r="O29" s="5"/>
      <c r="P29" s="5"/>
      <c r="Q29" s="5"/>
      <c r="R29" s="5"/>
      <c r="S29" s="5"/>
    </row>
    <row r="30" spans="1:19" x14ac:dyDescent="0.3">
      <c r="A30" s="91"/>
      <c r="B30" s="288" t="s">
        <v>104</v>
      </c>
      <c r="C30" s="297" t="s">
        <v>49</v>
      </c>
      <c r="D30" s="173"/>
      <c r="E30" s="298">
        <v>116.7</v>
      </c>
      <c r="F30" s="298">
        <v>116.7</v>
      </c>
      <c r="G30" s="290">
        <f>F30/E30</f>
        <v>1</v>
      </c>
      <c r="H30" s="173"/>
      <c r="I30" s="173"/>
      <c r="J30" s="173"/>
      <c r="K30" s="421"/>
      <c r="L30" s="174"/>
      <c r="M30" s="587"/>
      <c r="N30" s="5"/>
      <c r="O30" s="5"/>
      <c r="P30" s="5"/>
      <c r="Q30" s="5"/>
      <c r="R30" s="5"/>
      <c r="S30" s="5"/>
    </row>
    <row r="31" spans="1:19" x14ac:dyDescent="0.3">
      <c r="A31" s="91"/>
      <c r="B31" s="288" t="s">
        <v>108</v>
      </c>
      <c r="C31" s="297" t="s">
        <v>49</v>
      </c>
      <c r="D31" s="173"/>
      <c r="E31" s="298">
        <v>243.6</v>
      </c>
      <c r="F31" s="298">
        <v>116.4</v>
      </c>
      <c r="G31" s="290">
        <f>F31/E31</f>
        <v>0.47783251231527096</v>
      </c>
      <c r="H31" s="173"/>
      <c r="I31" s="173"/>
      <c r="J31" s="173"/>
      <c r="K31" s="421"/>
      <c r="L31" s="174"/>
      <c r="M31" s="587"/>
      <c r="N31" s="5"/>
      <c r="O31" s="5"/>
      <c r="P31" s="5"/>
      <c r="Q31" s="5"/>
      <c r="R31" s="5"/>
      <c r="S31" s="5"/>
    </row>
    <row r="32" spans="1:19" x14ac:dyDescent="0.3">
      <c r="A32" s="91"/>
      <c r="B32" s="224" t="s">
        <v>48</v>
      </c>
      <c r="C32" s="81"/>
      <c r="D32" s="81"/>
      <c r="E32" s="81"/>
      <c r="F32" s="81"/>
      <c r="G32" s="81"/>
      <c r="H32" s="129">
        <v>3</v>
      </c>
      <c r="I32" s="129">
        <v>2</v>
      </c>
      <c r="J32" s="129">
        <v>1</v>
      </c>
      <c r="K32" s="421"/>
      <c r="L32" s="575">
        <f>SUM(L33:L35)</f>
        <v>0</v>
      </c>
      <c r="M32" s="587"/>
      <c r="N32" s="104" t="s">
        <v>70</v>
      </c>
      <c r="O32" s="105" t="s">
        <v>71</v>
      </c>
      <c r="P32" s="105" t="s">
        <v>72</v>
      </c>
      <c r="Q32" s="105" t="s">
        <v>73</v>
      </c>
      <c r="R32" s="105" t="s">
        <v>74</v>
      </c>
      <c r="S32" s="5"/>
    </row>
    <row r="33" spans="1:19" ht="36" x14ac:dyDescent="0.3">
      <c r="A33" s="91"/>
      <c r="B33" s="299" t="s">
        <v>235</v>
      </c>
      <c r="C33" s="114" t="s">
        <v>52</v>
      </c>
      <c r="D33" s="330">
        <v>12600</v>
      </c>
      <c r="E33" s="330">
        <v>13700</v>
      </c>
      <c r="F33" s="330">
        <v>13700</v>
      </c>
      <c r="G33" s="290">
        <f>F33/E33</f>
        <v>1</v>
      </c>
      <c r="H33" s="173"/>
      <c r="I33" s="173"/>
      <c r="J33" s="173"/>
      <c r="K33" s="421"/>
      <c r="L33" s="174">
        <v>0.5</v>
      </c>
      <c r="M33" s="587"/>
      <c r="N33" s="5">
        <v>0.4</v>
      </c>
      <c r="O33" s="5">
        <f>F33-D33</f>
        <v>1100</v>
      </c>
      <c r="P33" s="5">
        <f>E33-D33</f>
        <v>1100</v>
      </c>
      <c r="Q33" s="5">
        <f>O33/P33</f>
        <v>1</v>
      </c>
      <c r="R33" s="5">
        <f>N33*Q33</f>
        <v>0.4</v>
      </c>
      <c r="S33" s="5"/>
    </row>
    <row r="34" spans="1:19" ht="36" x14ac:dyDescent="0.3">
      <c r="A34" s="91"/>
      <c r="B34" s="299" t="s">
        <v>236</v>
      </c>
      <c r="C34" s="114" t="s">
        <v>53</v>
      </c>
      <c r="D34" s="330">
        <v>78</v>
      </c>
      <c r="E34" s="330">
        <v>88</v>
      </c>
      <c r="F34" s="330">
        <v>88</v>
      </c>
      <c r="G34" s="290">
        <f>F34/E34</f>
        <v>1</v>
      </c>
      <c r="H34" s="173"/>
      <c r="I34" s="173"/>
      <c r="J34" s="173"/>
      <c r="K34" s="421"/>
      <c r="L34" s="174">
        <v>0.5</v>
      </c>
      <c r="M34" s="587"/>
      <c r="N34" s="5">
        <v>0.6</v>
      </c>
      <c r="O34" s="5">
        <f>F34-D34</f>
        <v>10</v>
      </c>
      <c r="P34" s="5">
        <f>E34-D34</f>
        <v>10</v>
      </c>
      <c r="Q34" s="5">
        <f>O34/P34</f>
        <v>1</v>
      </c>
      <c r="R34" s="5">
        <f>N34*Q34</f>
        <v>0.6</v>
      </c>
      <c r="S34" s="5"/>
    </row>
    <row r="35" spans="1:19" ht="24" x14ac:dyDescent="0.3">
      <c r="A35" s="91"/>
      <c r="B35" s="306" t="s">
        <v>237</v>
      </c>
      <c r="C35" s="207" t="s">
        <v>52</v>
      </c>
      <c r="D35" s="331">
        <v>1129</v>
      </c>
      <c r="E35" s="331">
        <v>1200</v>
      </c>
      <c r="F35" s="331">
        <v>0</v>
      </c>
      <c r="G35" s="290">
        <f>F35/E35</f>
        <v>0</v>
      </c>
      <c r="H35" s="293"/>
      <c r="I35" s="293"/>
      <c r="J35" s="293"/>
      <c r="K35" s="560"/>
      <c r="L35" s="423">
        <v>-1</v>
      </c>
      <c r="M35" s="748"/>
      <c r="N35" s="5"/>
      <c r="O35" s="5"/>
      <c r="P35" s="5"/>
      <c r="Q35" s="5"/>
      <c r="R35" s="5"/>
      <c r="S35" s="5"/>
    </row>
    <row r="36" spans="1:19" ht="15" thickBot="1" x14ac:dyDescent="0.35">
      <c r="A36" s="92"/>
      <c r="B36" s="300" t="s">
        <v>103</v>
      </c>
      <c r="C36" s="301"/>
      <c r="D36" s="301"/>
      <c r="E36" s="301"/>
      <c r="F36" s="301"/>
      <c r="G36" s="301"/>
      <c r="H36" s="301"/>
      <c r="I36" s="301"/>
      <c r="J36" s="302"/>
      <c r="K36" s="750">
        <f>(0.35*G33+0.35*G34+0.3*G35)/G29</f>
        <v>1.0819819819819818</v>
      </c>
      <c r="L36" s="433"/>
      <c r="M36" s="751"/>
      <c r="N36" s="5"/>
      <c r="O36" s="5"/>
      <c r="P36" s="5"/>
      <c r="Q36" s="5"/>
      <c r="R36" s="5">
        <f>SUM(R33:R34)*100</f>
        <v>100</v>
      </c>
      <c r="S36" s="5"/>
    </row>
    <row r="37" spans="1:19" ht="41.4" x14ac:dyDescent="0.3">
      <c r="A37" s="203" t="s">
        <v>25</v>
      </c>
      <c r="B37" s="303" t="s">
        <v>301</v>
      </c>
      <c r="C37" s="264"/>
      <c r="D37" s="264"/>
      <c r="E37" s="264"/>
      <c r="F37" s="264"/>
      <c r="G37" s="264"/>
      <c r="H37" s="264"/>
      <c r="I37" s="264"/>
      <c r="J37" s="264"/>
      <c r="K37" s="264"/>
      <c r="L37" s="428"/>
      <c r="M37" s="266"/>
    </row>
    <row r="38" spans="1:19" x14ac:dyDescent="0.3">
      <c r="B38" s="284" t="s">
        <v>47</v>
      </c>
      <c r="C38" s="285" t="s">
        <v>49</v>
      </c>
      <c r="D38" s="173"/>
      <c r="E38" s="286">
        <f>E39+E40+E41</f>
        <v>557393</v>
      </c>
      <c r="F38" s="286">
        <f>F39+F40+F41</f>
        <v>544702.4</v>
      </c>
      <c r="G38" s="287">
        <f>F38/E38</f>
        <v>0.97723222214846617</v>
      </c>
      <c r="H38" s="173"/>
      <c r="I38" s="173"/>
      <c r="J38" s="173"/>
      <c r="K38" s="173"/>
      <c r="L38" s="174"/>
      <c r="M38" s="587"/>
    </row>
    <row r="39" spans="1:19" x14ac:dyDescent="0.3">
      <c r="B39" s="288" t="s">
        <v>64</v>
      </c>
      <c r="C39" s="114" t="s">
        <v>49</v>
      </c>
      <c r="D39" s="173"/>
      <c r="E39" s="289">
        <v>200242</v>
      </c>
      <c r="F39" s="289">
        <v>198827.9</v>
      </c>
      <c r="G39" s="290">
        <f>F39/E39</f>
        <v>0.99293804496559157</v>
      </c>
      <c r="H39" s="173"/>
      <c r="I39" s="173"/>
      <c r="J39" s="173"/>
      <c r="K39" s="173"/>
      <c r="L39" s="174"/>
      <c r="M39" s="587"/>
    </row>
    <row r="40" spans="1:19" x14ac:dyDescent="0.3">
      <c r="B40" s="288" t="s">
        <v>104</v>
      </c>
      <c r="C40" s="114" t="s">
        <v>49</v>
      </c>
      <c r="D40" s="173"/>
      <c r="E40" s="289">
        <v>350375.1</v>
      </c>
      <c r="F40" s="289">
        <v>339105.6</v>
      </c>
      <c r="G40" s="290">
        <f>F40/E40</f>
        <v>0.96783589929763847</v>
      </c>
      <c r="H40" s="173"/>
      <c r="I40" s="173"/>
      <c r="J40" s="173"/>
      <c r="K40" s="173"/>
      <c r="L40" s="174"/>
      <c r="M40" s="587"/>
    </row>
    <row r="41" spans="1:19" x14ac:dyDescent="0.3">
      <c r="B41" s="288" t="s">
        <v>108</v>
      </c>
      <c r="C41" s="114" t="s">
        <v>49</v>
      </c>
      <c r="D41" s="173"/>
      <c r="E41" s="289">
        <v>6775.9</v>
      </c>
      <c r="F41" s="289">
        <v>6768.9</v>
      </c>
      <c r="G41" s="290">
        <f>F41/E41</f>
        <v>0.99896692690269928</v>
      </c>
      <c r="H41" s="173"/>
      <c r="I41" s="173"/>
      <c r="J41" s="173"/>
      <c r="K41" s="173"/>
      <c r="L41" s="174"/>
      <c r="M41" s="587"/>
    </row>
    <row r="42" spans="1:19" x14ac:dyDescent="0.3">
      <c r="B42" s="224" t="s">
        <v>48</v>
      </c>
      <c r="C42" s="81"/>
      <c r="D42" s="81"/>
      <c r="E42" s="81"/>
      <c r="F42" s="81"/>
      <c r="G42" s="81"/>
      <c r="H42" s="129">
        <v>6</v>
      </c>
      <c r="I42" s="129">
        <v>6</v>
      </c>
      <c r="J42" s="129">
        <v>0</v>
      </c>
      <c r="K42" s="173"/>
      <c r="L42" s="285">
        <f>SUM(L43:L48)</f>
        <v>3</v>
      </c>
      <c r="M42" s="587"/>
    </row>
    <row r="43" spans="1:19" ht="24.6" x14ac:dyDescent="0.3">
      <c r="B43" s="561" t="s">
        <v>170</v>
      </c>
      <c r="C43" s="114" t="s">
        <v>52</v>
      </c>
      <c r="D43" s="114">
        <v>7300</v>
      </c>
      <c r="E43" s="114">
        <v>7189</v>
      </c>
      <c r="F43" s="114">
        <v>7189</v>
      </c>
      <c r="G43" s="290">
        <f t="shared" ref="G43:G48" si="1">F43/E43</f>
        <v>1</v>
      </c>
      <c r="H43" s="173"/>
      <c r="I43" s="173"/>
      <c r="J43" s="173"/>
      <c r="K43" s="173"/>
      <c r="L43" s="174">
        <v>0.5</v>
      </c>
      <c r="M43" s="587"/>
    </row>
    <row r="44" spans="1:19" ht="24.6" x14ac:dyDescent="0.3">
      <c r="B44" s="561" t="s">
        <v>171</v>
      </c>
      <c r="C44" s="114" t="s">
        <v>52</v>
      </c>
      <c r="D44" s="114">
        <v>22600</v>
      </c>
      <c r="E44" s="114">
        <v>22319</v>
      </c>
      <c r="F44" s="114">
        <v>22319</v>
      </c>
      <c r="G44" s="290">
        <f t="shared" si="1"/>
        <v>1</v>
      </c>
      <c r="H44" s="173"/>
      <c r="I44" s="173"/>
      <c r="J44" s="173"/>
      <c r="K44" s="173"/>
      <c r="L44" s="174">
        <v>0.5</v>
      </c>
      <c r="M44" s="587"/>
    </row>
    <row r="45" spans="1:19" ht="24.6" x14ac:dyDescent="0.3">
      <c r="B45" s="561" t="s">
        <v>172</v>
      </c>
      <c r="C45" s="114" t="s">
        <v>52</v>
      </c>
      <c r="D45" s="114">
        <v>9289</v>
      </c>
      <c r="E45" s="114">
        <v>9367</v>
      </c>
      <c r="F45" s="114">
        <v>9367</v>
      </c>
      <c r="G45" s="290">
        <f t="shared" si="1"/>
        <v>1</v>
      </c>
      <c r="H45" s="173"/>
      <c r="I45" s="173"/>
      <c r="J45" s="173"/>
      <c r="K45" s="173"/>
      <c r="L45" s="174">
        <v>0.5</v>
      </c>
      <c r="M45" s="587"/>
    </row>
    <row r="46" spans="1:19" ht="24.6" x14ac:dyDescent="0.3">
      <c r="B46" s="561" t="s">
        <v>173</v>
      </c>
      <c r="C46" s="114" t="s">
        <v>75</v>
      </c>
      <c r="D46" s="304">
        <v>114</v>
      </c>
      <c r="E46" s="114">
        <v>154</v>
      </c>
      <c r="F46" s="114">
        <v>154</v>
      </c>
      <c r="G46" s="290">
        <f t="shared" si="1"/>
        <v>1</v>
      </c>
      <c r="H46" s="173"/>
      <c r="I46" s="173"/>
      <c r="J46" s="173"/>
      <c r="K46" s="173"/>
      <c r="L46" s="174">
        <v>0.5</v>
      </c>
      <c r="M46" s="587"/>
    </row>
    <row r="47" spans="1:19" ht="24" x14ac:dyDescent="0.3">
      <c r="B47" s="506" t="s">
        <v>174</v>
      </c>
      <c r="C47" s="114" t="s">
        <v>52</v>
      </c>
      <c r="D47" s="304">
        <v>266</v>
      </c>
      <c r="E47" s="114">
        <v>363</v>
      </c>
      <c r="F47" s="114">
        <v>363</v>
      </c>
      <c r="G47" s="290">
        <f t="shared" si="1"/>
        <v>1</v>
      </c>
      <c r="H47" s="173"/>
      <c r="I47" s="173"/>
      <c r="J47" s="173"/>
      <c r="K47" s="173"/>
      <c r="L47" s="174">
        <v>0.5</v>
      </c>
      <c r="M47" s="587"/>
    </row>
    <row r="48" spans="1:19" ht="35.4" customHeight="1" x14ac:dyDescent="0.3">
      <c r="B48" s="561" t="s">
        <v>175</v>
      </c>
      <c r="C48" s="114" t="s">
        <v>53</v>
      </c>
      <c r="D48" s="304">
        <v>19</v>
      </c>
      <c r="E48" s="114">
        <v>19</v>
      </c>
      <c r="F48" s="114">
        <v>19</v>
      </c>
      <c r="G48" s="290">
        <f t="shared" si="1"/>
        <v>1</v>
      </c>
      <c r="H48" s="173"/>
      <c r="I48" s="173"/>
      <c r="J48" s="173"/>
      <c r="K48" s="173"/>
      <c r="L48" s="174">
        <v>0.5</v>
      </c>
      <c r="M48" s="587"/>
    </row>
    <row r="49" spans="1:13" ht="15" thickBot="1" x14ac:dyDescent="0.35">
      <c r="A49" s="91"/>
      <c r="B49" s="305" t="s">
        <v>103</v>
      </c>
      <c r="C49" s="173"/>
      <c r="D49" s="173"/>
      <c r="E49" s="173"/>
      <c r="F49" s="173"/>
      <c r="G49" s="173"/>
      <c r="H49" s="173"/>
      <c r="I49" s="173"/>
      <c r="J49" s="116"/>
      <c r="K49" s="750">
        <f>(0.2*G43+0.2*G44+0.2*G45+0.18*G46+0.18*G47+0.04*G48)/G38</f>
        <v>1.0232982267014061</v>
      </c>
      <c r="L49" s="174"/>
      <c r="M49" s="587"/>
    </row>
    <row r="50" spans="1:13" ht="41.4" x14ac:dyDescent="0.3">
      <c r="A50" s="99" t="s">
        <v>87</v>
      </c>
      <c r="B50" s="303" t="s">
        <v>302</v>
      </c>
      <c r="C50" s="264"/>
      <c r="D50" s="264"/>
      <c r="E50" s="264"/>
      <c r="F50" s="264"/>
      <c r="G50" s="264"/>
      <c r="H50" s="264"/>
      <c r="I50" s="264"/>
      <c r="J50" s="264"/>
      <c r="K50" s="264"/>
      <c r="L50" s="428"/>
      <c r="M50" s="266"/>
    </row>
    <row r="51" spans="1:13" x14ac:dyDescent="0.3">
      <c r="B51" s="284" t="s">
        <v>47</v>
      </c>
      <c r="C51" s="295" t="s">
        <v>49</v>
      </c>
      <c r="D51" s="173"/>
      <c r="E51" s="296">
        <f>SUM(E52:E53)</f>
        <v>6750.4</v>
      </c>
      <c r="F51" s="296">
        <f>SUM(F52:F53)</f>
        <v>6745.2</v>
      </c>
      <c r="G51" s="287">
        <f>F51/E51</f>
        <v>0.99922967527850204</v>
      </c>
      <c r="H51" s="173"/>
      <c r="I51" s="173"/>
      <c r="J51" s="173"/>
      <c r="K51" s="173"/>
      <c r="L51" s="174"/>
      <c r="M51" s="587"/>
    </row>
    <row r="52" spans="1:13" x14ac:dyDescent="0.3">
      <c r="B52" s="288" t="s">
        <v>104</v>
      </c>
      <c r="C52" s="297" t="s">
        <v>49</v>
      </c>
      <c r="D52" s="173"/>
      <c r="E52" s="298">
        <v>5917.7</v>
      </c>
      <c r="F52" s="298">
        <v>5915.4</v>
      </c>
      <c r="G52" s="290">
        <f>F52/E52</f>
        <v>0.9996113354850702</v>
      </c>
      <c r="H52" s="173"/>
      <c r="I52" s="173"/>
      <c r="J52" s="173"/>
      <c r="K52" s="173"/>
      <c r="L52" s="174"/>
      <c r="M52" s="587"/>
    </row>
    <row r="53" spans="1:13" x14ac:dyDescent="0.3">
      <c r="B53" s="288" t="s">
        <v>108</v>
      </c>
      <c r="C53" s="297" t="s">
        <v>49</v>
      </c>
      <c r="D53" s="173"/>
      <c r="E53" s="298">
        <v>832.7</v>
      </c>
      <c r="F53" s="298">
        <v>829.8</v>
      </c>
      <c r="G53" s="290">
        <f>F53/E53</f>
        <v>0.99651735318842305</v>
      </c>
      <c r="H53" s="173"/>
      <c r="I53" s="173"/>
      <c r="J53" s="173"/>
      <c r="K53" s="173"/>
      <c r="L53" s="174"/>
      <c r="M53" s="587"/>
    </row>
    <row r="54" spans="1:13" x14ac:dyDescent="0.3">
      <c r="B54" s="224" t="s">
        <v>48</v>
      </c>
      <c r="C54" s="131"/>
      <c r="D54" s="131"/>
      <c r="E54" s="588"/>
      <c r="F54" s="588"/>
      <c r="G54" s="131"/>
      <c r="H54" s="129">
        <v>4</v>
      </c>
      <c r="I54" s="129">
        <v>4</v>
      </c>
      <c r="J54" s="129">
        <v>0</v>
      </c>
      <c r="K54" s="422"/>
      <c r="L54" s="752">
        <f>SUM(L55:L58)</f>
        <v>-2.5</v>
      </c>
      <c r="M54" s="175"/>
    </row>
    <row r="55" spans="1:13" ht="26.4" customHeight="1" x14ac:dyDescent="0.3">
      <c r="B55" s="291" t="s">
        <v>140</v>
      </c>
      <c r="C55" s="308" t="s">
        <v>53</v>
      </c>
      <c r="D55" s="114">
        <v>45</v>
      </c>
      <c r="E55" s="114">
        <v>45</v>
      </c>
      <c r="F55" s="114">
        <v>33</v>
      </c>
      <c r="G55" s="290">
        <f>F55/E55</f>
        <v>0.73333333333333328</v>
      </c>
      <c r="H55" s="173"/>
      <c r="I55" s="173"/>
      <c r="J55" s="173"/>
      <c r="K55" s="173"/>
      <c r="L55" s="174">
        <v>-1</v>
      </c>
      <c r="M55" s="587"/>
    </row>
    <row r="56" spans="1:13" ht="36" customHeight="1" x14ac:dyDescent="0.3">
      <c r="B56" s="291" t="s">
        <v>141</v>
      </c>
      <c r="C56" s="308" t="s">
        <v>52</v>
      </c>
      <c r="D56" s="114">
        <v>2165</v>
      </c>
      <c r="E56" s="114">
        <v>2170</v>
      </c>
      <c r="F56" s="114">
        <v>1063</v>
      </c>
      <c r="G56" s="290">
        <f>F56/E56</f>
        <v>0.48986175115207375</v>
      </c>
      <c r="H56" s="173"/>
      <c r="I56" s="173"/>
      <c r="J56" s="173"/>
      <c r="K56" s="173"/>
      <c r="L56" s="174">
        <v>-1</v>
      </c>
      <c r="M56" s="587"/>
    </row>
    <row r="57" spans="1:13" ht="35.4" customHeight="1" x14ac:dyDescent="0.3">
      <c r="B57" s="309" t="s">
        <v>142</v>
      </c>
      <c r="C57" s="308" t="s">
        <v>52</v>
      </c>
      <c r="D57" s="114">
        <v>700</v>
      </c>
      <c r="E57" s="114">
        <v>700</v>
      </c>
      <c r="F57" s="114">
        <v>280</v>
      </c>
      <c r="G57" s="290">
        <f>F57/E57</f>
        <v>0.4</v>
      </c>
      <c r="H57" s="293"/>
      <c r="I57" s="293"/>
      <c r="J57" s="293"/>
      <c r="K57" s="293"/>
      <c r="L57" s="423">
        <v>-1</v>
      </c>
      <c r="M57" s="748"/>
    </row>
    <row r="58" spans="1:13" ht="35.4" customHeight="1" x14ac:dyDescent="0.3">
      <c r="B58" s="291" t="s">
        <v>176</v>
      </c>
      <c r="C58" s="308" t="s">
        <v>52</v>
      </c>
      <c r="D58" s="114">
        <v>131</v>
      </c>
      <c r="E58" s="330">
        <v>0</v>
      </c>
      <c r="F58" s="330">
        <v>74</v>
      </c>
      <c r="G58" s="290">
        <v>1</v>
      </c>
      <c r="H58" s="293"/>
      <c r="I58" s="293"/>
      <c r="J58" s="293"/>
      <c r="K58" s="293"/>
      <c r="L58" s="423">
        <v>0.5</v>
      </c>
      <c r="M58" s="748"/>
    </row>
    <row r="59" spans="1:13" ht="15" thickBot="1" x14ac:dyDescent="0.35">
      <c r="A59" s="91"/>
      <c r="B59" s="300" t="s">
        <v>103</v>
      </c>
      <c r="C59" s="199"/>
      <c r="D59" s="173"/>
      <c r="E59" s="173"/>
      <c r="F59" s="173"/>
      <c r="G59" s="173"/>
      <c r="H59" s="173"/>
      <c r="I59" s="173"/>
      <c r="J59" s="116">
        <f>F51/F38</f>
        <v>1.2383275711654656E-2</v>
      </c>
      <c r="K59" s="424">
        <f>(G55*0.3+G56*0.3+G57*0.3+G58*0.1)/G51</f>
        <v>0.58741102257799427</v>
      </c>
      <c r="L59" s="174"/>
      <c r="M59" s="587"/>
    </row>
    <row r="60" spans="1:13" x14ac:dyDescent="0.3">
      <c r="A60" s="99" t="s">
        <v>33</v>
      </c>
      <c r="B60" s="303" t="s">
        <v>177</v>
      </c>
      <c r="C60" s="264"/>
      <c r="D60" s="264"/>
      <c r="E60" s="264"/>
      <c r="F60" s="264"/>
      <c r="G60" s="264"/>
      <c r="H60" s="264"/>
      <c r="I60" s="264"/>
      <c r="J60" s="264"/>
      <c r="K60" s="264"/>
      <c r="L60" s="428"/>
      <c r="M60" s="266"/>
    </row>
    <row r="61" spans="1:13" x14ac:dyDescent="0.3">
      <c r="B61" s="284" t="s">
        <v>47</v>
      </c>
      <c r="C61" s="295" t="s">
        <v>49</v>
      </c>
      <c r="D61" s="173"/>
      <c r="E61" s="296">
        <f>SUM(E62:E62)</f>
        <v>73.7</v>
      </c>
      <c r="F61" s="296">
        <f>SUM(F62:F62)</f>
        <v>33</v>
      </c>
      <c r="G61" s="287">
        <f>F61/E61</f>
        <v>0.44776119402985071</v>
      </c>
      <c r="H61" s="173"/>
      <c r="I61" s="173"/>
      <c r="J61" s="173"/>
      <c r="K61" s="173"/>
      <c r="L61" s="174"/>
      <c r="M61" s="587"/>
    </row>
    <row r="62" spans="1:13" x14ac:dyDescent="0.3">
      <c r="B62" s="288" t="s">
        <v>108</v>
      </c>
      <c r="C62" s="297" t="s">
        <v>49</v>
      </c>
      <c r="D62" s="173"/>
      <c r="E62" s="298">
        <v>73.7</v>
      </c>
      <c r="F62" s="298">
        <v>33</v>
      </c>
      <c r="G62" s="290">
        <f>F62/E62</f>
        <v>0.44776119402985071</v>
      </c>
      <c r="H62" s="173"/>
      <c r="I62" s="173"/>
      <c r="J62" s="173"/>
      <c r="K62" s="173"/>
      <c r="L62" s="174"/>
      <c r="M62" s="587"/>
    </row>
    <row r="63" spans="1:13" x14ac:dyDescent="0.3">
      <c r="B63" s="224" t="s">
        <v>48</v>
      </c>
      <c r="C63" s="81"/>
      <c r="D63" s="81"/>
      <c r="E63" s="81"/>
      <c r="F63" s="81"/>
      <c r="G63" s="81"/>
      <c r="H63" s="129">
        <v>7</v>
      </c>
      <c r="I63" s="129">
        <v>7</v>
      </c>
      <c r="J63" s="129">
        <v>0</v>
      </c>
      <c r="K63" s="173"/>
      <c r="L63" s="575">
        <f>SUM(L64:L70)</f>
        <v>2</v>
      </c>
      <c r="M63" s="587"/>
    </row>
    <row r="64" spans="1:13" ht="72.599999999999994" customHeight="1" x14ac:dyDescent="0.3">
      <c r="B64" s="501" t="s">
        <v>289</v>
      </c>
      <c r="C64" s="114" t="s">
        <v>54</v>
      </c>
      <c r="D64" s="114">
        <v>36.700000000000003</v>
      </c>
      <c r="E64" s="114">
        <v>71.900000000000006</v>
      </c>
      <c r="F64" s="114">
        <v>76</v>
      </c>
      <c r="G64" s="290">
        <f>F64/E64</f>
        <v>1.0570236439499303</v>
      </c>
      <c r="H64" s="173"/>
      <c r="I64" s="173"/>
      <c r="J64" s="173"/>
      <c r="K64" s="173"/>
      <c r="L64" s="174">
        <v>1</v>
      </c>
      <c r="M64" s="587"/>
    </row>
    <row r="65" spans="1:13" ht="73.2" customHeight="1" x14ac:dyDescent="0.3">
      <c r="B65" s="501" t="s">
        <v>290</v>
      </c>
      <c r="C65" s="114" t="s">
        <v>54</v>
      </c>
      <c r="D65" s="114">
        <v>43.8</v>
      </c>
      <c r="E65" s="114">
        <v>73.8</v>
      </c>
      <c r="F65" s="114">
        <v>95.7</v>
      </c>
      <c r="G65" s="290">
        <f t="shared" ref="G65:G70" si="2">F65/E65</f>
        <v>1.2967479674796749</v>
      </c>
      <c r="H65" s="173"/>
      <c r="I65" s="173"/>
      <c r="J65" s="173"/>
      <c r="K65" s="173"/>
      <c r="L65" s="174">
        <v>1</v>
      </c>
      <c r="M65" s="587"/>
    </row>
    <row r="66" spans="1:13" ht="76.2" customHeight="1" x14ac:dyDescent="0.3">
      <c r="B66" s="501" t="s">
        <v>291</v>
      </c>
      <c r="C66" s="114" t="s">
        <v>54</v>
      </c>
      <c r="D66" s="114">
        <v>20.6</v>
      </c>
      <c r="E66" s="114">
        <v>80</v>
      </c>
      <c r="F66" s="114">
        <v>14.3</v>
      </c>
      <c r="G66" s="290">
        <f t="shared" si="2"/>
        <v>0.17875000000000002</v>
      </c>
      <c r="H66" s="173"/>
      <c r="I66" s="173"/>
      <c r="J66" s="173"/>
      <c r="K66" s="173"/>
      <c r="L66" s="174">
        <v>-1</v>
      </c>
      <c r="M66" s="587"/>
    </row>
    <row r="67" spans="1:13" ht="113.4" customHeight="1" thickBot="1" x14ac:dyDescent="0.35">
      <c r="B67" s="502" t="s">
        <v>292</v>
      </c>
      <c r="C67" s="441" t="s">
        <v>54</v>
      </c>
      <c r="D67" s="441">
        <v>30</v>
      </c>
      <c r="E67" s="441">
        <v>50</v>
      </c>
      <c r="F67" s="441">
        <v>42</v>
      </c>
      <c r="G67" s="290">
        <f t="shared" si="2"/>
        <v>0.84</v>
      </c>
      <c r="H67" s="173"/>
      <c r="I67" s="173"/>
      <c r="J67" s="173"/>
      <c r="K67" s="173"/>
      <c r="L67" s="174">
        <v>-1</v>
      </c>
      <c r="M67" s="587"/>
    </row>
    <row r="68" spans="1:13" ht="84" x14ac:dyDescent="0.3">
      <c r="B68" s="501" t="s">
        <v>293</v>
      </c>
      <c r="C68" s="114" t="s">
        <v>54</v>
      </c>
      <c r="D68" s="114">
        <v>100</v>
      </c>
      <c r="E68" s="114">
        <v>100</v>
      </c>
      <c r="F68" s="114">
        <v>100</v>
      </c>
      <c r="G68" s="290">
        <f t="shared" si="2"/>
        <v>1</v>
      </c>
      <c r="H68" s="173"/>
      <c r="I68" s="173"/>
      <c r="J68" s="173"/>
      <c r="K68" s="173"/>
      <c r="L68" s="174">
        <v>0.5</v>
      </c>
      <c r="M68" s="587"/>
    </row>
    <row r="69" spans="1:13" ht="48" x14ac:dyDescent="0.3">
      <c r="B69" s="562" t="s">
        <v>288</v>
      </c>
      <c r="C69" s="114" t="s">
        <v>54</v>
      </c>
      <c r="D69" s="297">
        <v>90</v>
      </c>
      <c r="E69" s="297">
        <v>93</v>
      </c>
      <c r="F69" s="297">
        <v>93</v>
      </c>
      <c r="G69" s="290">
        <f t="shared" si="2"/>
        <v>1</v>
      </c>
      <c r="H69" s="173"/>
      <c r="I69" s="173"/>
      <c r="J69" s="173"/>
      <c r="K69" s="173"/>
      <c r="L69" s="174">
        <v>0.5</v>
      </c>
      <c r="M69" s="753"/>
    </row>
    <row r="70" spans="1:13" ht="64.2" customHeight="1" x14ac:dyDescent="0.3">
      <c r="B70" s="562" t="s">
        <v>294</v>
      </c>
      <c r="C70" s="114" t="s">
        <v>54</v>
      </c>
      <c r="D70" s="297">
        <v>9.1</v>
      </c>
      <c r="E70" s="297">
        <v>9.1</v>
      </c>
      <c r="F70" s="297">
        <v>9.1999999999999993</v>
      </c>
      <c r="G70" s="290">
        <f t="shared" si="2"/>
        <v>1.0109890109890109</v>
      </c>
      <c r="H70" s="173"/>
      <c r="I70" s="173"/>
      <c r="J70" s="173"/>
      <c r="K70" s="173"/>
      <c r="L70" s="174">
        <v>1</v>
      </c>
      <c r="M70" s="753"/>
    </row>
    <row r="71" spans="1:13" ht="15" thickBot="1" x14ac:dyDescent="0.35">
      <c r="B71" s="310" t="s">
        <v>103</v>
      </c>
      <c r="C71" s="211"/>
      <c r="D71" s="258"/>
      <c r="E71" s="211"/>
      <c r="F71" s="211"/>
      <c r="G71" s="212"/>
      <c r="H71" s="258"/>
      <c r="I71" s="258"/>
      <c r="J71" s="259"/>
      <c r="K71" s="424">
        <f>(G64*0.05+G65*0.05+G66*0.05+G67*0.05+G68*0.05+G69*0.05+G70*0.7)/G61</f>
        <v>2.180444400455793</v>
      </c>
      <c r="L71" s="434"/>
      <c r="M71" s="754"/>
    </row>
    <row r="72" spans="1:13" ht="43.8" customHeight="1" x14ac:dyDescent="0.3">
      <c r="A72" s="147" t="s">
        <v>35</v>
      </c>
      <c r="B72" s="482" t="s">
        <v>247</v>
      </c>
      <c r="C72" s="311"/>
      <c r="D72" s="264"/>
      <c r="E72" s="311"/>
      <c r="F72" s="311"/>
      <c r="G72" s="312"/>
      <c r="H72" s="264"/>
      <c r="I72" s="264"/>
      <c r="J72" s="265"/>
      <c r="K72" s="435"/>
      <c r="L72" s="428"/>
      <c r="M72" s="266"/>
    </row>
    <row r="73" spans="1:13" x14ac:dyDescent="0.3">
      <c r="B73" s="284" t="s">
        <v>47</v>
      </c>
      <c r="C73" s="285" t="s">
        <v>49</v>
      </c>
      <c r="D73" s="313"/>
      <c r="E73" s="286">
        <f>SUM(E74:E75)</f>
        <v>435.1</v>
      </c>
      <c r="F73" s="286">
        <f>SUM(F74:F75)</f>
        <v>435.1</v>
      </c>
      <c r="G73" s="287">
        <f>F73/E73</f>
        <v>1</v>
      </c>
      <c r="H73" s="173"/>
      <c r="I73" s="173"/>
      <c r="J73" s="116"/>
      <c r="K73" s="424"/>
      <c r="L73" s="174"/>
      <c r="M73" s="587"/>
    </row>
    <row r="74" spans="1:13" x14ac:dyDescent="0.3">
      <c r="B74" s="242" t="s">
        <v>104</v>
      </c>
      <c r="C74" s="114" t="s">
        <v>49</v>
      </c>
      <c r="D74" s="313"/>
      <c r="E74" s="335">
        <v>264.10000000000002</v>
      </c>
      <c r="F74" s="335">
        <v>264.10000000000002</v>
      </c>
      <c r="G74" s="290">
        <f>F74/E74</f>
        <v>1</v>
      </c>
      <c r="H74" s="173"/>
      <c r="I74" s="173"/>
      <c r="J74" s="116"/>
      <c r="K74" s="424"/>
      <c r="L74" s="174"/>
      <c r="M74" s="587"/>
    </row>
    <row r="75" spans="1:13" x14ac:dyDescent="0.3">
      <c r="B75" s="242" t="s">
        <v>108</v>
      </c>
      <c r="C75" s="114" t="s">
        <v>49</v>
      </c>
      <c r="D75" s="173"/>
      <c r="E75" s="335">
        <v>171</v>
      </c>
      <c r="F75" s="335">
        <v>171</v>
      </c>
      <c r="G75" s="290">
        <f>F75/E75</f>
        <v>1</v>
      </c>
      <c r="H75" s="173"/>
      <c r="I75" s="173"/>
      <c r="J75" s="116"/>
      <c r="K75" s="424"/>
      <c r="L75" s="174"/>
      <c r="M75" s="587"/>
    </row>
    <row r="76" spans="1:13" x14ac:dyDescent="0.3">
      <c r="B76" s="224" t="s">
        <v>48</v>
      </c>
      <c r="C76" s="129"/>
      <c r="D76" s="81"/>
      <c r="E76" s="129"/>
      <c r="F76" s="129"/>
      <c r="G76" s="146"/>
      <c r="H76" s="129">
        <v>5</v>
      </c>
      <c r="I76" s="129">
        <v>5</v>
      </c>
      <c r="J76" s="129">
        <v>0</v>
      </c>
      <c r="K76" s="424"/>
      <c r="L76" s="575">
        <f>SUM(L77:L81)</f>
        <v>2.5</v>
      </c>
      <c r="M76" s="587"/>
    </row>
    <row r="77" spans="1:13" ht="36" x14ac:dyDescent="0.3">
      <c r="B77" s="563" t="s">
        <v>137</v>
      </c>
      <c r="C77" s="114" t="s">
        <v>59</v>
      </c>
      <c r="D77" s="114">
        <v>2</v>
      </c>
      <c r="E77" s="114">
        <v>3</v>
      </c>
      <c r="F77" s="308">
        <v>3</v>
      </c>
      <c r="G77" s="290">
        <f>F77/E77</f>
        <v>1</v>
      </c>
      <c r="H77" s="173"/>
      <c r="I77" s="173"/>
      <c r="J77" s="116"/>
      <c r="K77" s="424"/>
      <c r="L77" s="174">
        <v>0.5</v>
      </c>
      <c r="M77" s="587"/>
    </row>
    <row r="78" spans="1:13" ht="24" x14ac:dyDescent="0.3">
      <c r="B78" s="563" t="s">
        <v>138</v>
      </c>
      <c r="C78" s="114" t="s">
        <v>59</v>
      </c>
      <c r="D78" s="114">
        <v>2</v>
      </c>
      <c r="E78" s="114">
        <v>3</v>
      </c>
      <c r="F78" s="308">
        <v>3</v>
      </c>
      <c r="G78" s="290">
        <f>F78/E78</f>
        <v>1</v>
      </c>
      <c r="H78" s="173"/>
      <c r="I78" s="173"/>
      <c r="J78" s="116"/>
      <c r="K78" s="424"/>
      <c r="L78" s="174">
        <v>0.5</v>
      </c>
      <c r="M78" s="587"/>
    </row>
    <row r="79" spans="1:13" ht="24" x14ac:dyDescent="0.3">
      <c r="B79" s="563" t="s">
        <v>178</v>
      </c>
      <c r="C79" s="114" t="s">
        <v>59</v>
      </c>
      <c r="D79" s="114">
        <v>2</v>
      </c>
      <c r="E79" s="330">
        <v>3</v>
      </c>
      <c r="F79" s="330">
        <v>3</v>
      </c>
      <c r="G79" s="290">
        <f>F79/E79</f>
        <v>1</v>
      </c>
      <c r="H79" s="173"/>
      <c r="I79" s="173"/>
      <c r="J79" s="116"/>
      <c r="K79" s="424"/>
      <c r="L79" s="174">
        <v>0.5</v>
      </c>
      <c r="M79" s="587"/>
    </row>
    <row r="80" spans="1:13" ht="72" x14ac:dyDescent="0.3">
      <c r="B80" s="563" t="s">
        <v>179</v>
      </c>
      <c r="C80" s="114" t="s">
        <v>52</v>
      </c>
      <c r="D80" s="114">
        <v>1120</v>
      </c>
      <c r="E80" s="114">
        <v>2067</v>
      </c>
      <c r="F80" s="114">
        <v>2067</v>
      </c>
      <c r="G80" s="290">
        <f>F80/E80</f>
        <v>1</v>
      </c>
      <c r="H80" s="173"/>
      <c r="I80" s="173"/>
      <c r="J80" s="116"/>
      <c r="K80" s="424"/>
      <c r="L80" s="174">
        <v>0.5</v>
      </c>
      <c r="M80" s="587"/>
    </row>
    <row r="81" spans="1:13" ht="24" x14ac:dyDescent="0.3">
      <c r="B81" s="501" t="s">
        <v>139</v>
      </c>
      <c r="C81" s="114" t="s">
        <v>59</v>
      </c>
      <c r="D81" s="114">
        <v>2</v>
      </c>
      <c r="E81" s="114">
        <v>3</v>
      </c>
      <c r="F81" s="114">
        <v>3</v>
      </c>
      <c r="G81" s="290">
        <f>F81/E81</f>
        <v>1</v>
      </c>
      <c r="H81" s="173"/>
      <c r="I81" s="173"/>
      <c r="J81" s="116"/>
      <c r="K81" s="424"/>
      <c r="L81" s="174">
        <v>0.5</v>
      </c>
      <c r="M81" s="587"/>
    </row>
    <row r="82" spans="1:13" ht="15" thickBot="1" x14ac:dyDescent="0.35">
      <c r="B82" s="315" t="s">
        <v>103</v>
      </c>
      <c r="C82" s="207"/>
      <c r="D82" s="293"/>
      <c r="E82" s="207"/>
      <c r="F82" s="207"/>
      <c r="G82" s="316"/>
      <c r="H82" s="293"/>
      <c r="I82" s="293"/>
      <c r="J82" s="110"/>
      <c r="K82" s="589">
        <f>(G77*0.2+G78*0.2+G79*0.2+G80*0.2+G81*0.2)/G73</f>
        <v>1</v>
      </c>
      <c r="L82" s="423"/>
      <c r="M82" s="748"/>
    </row>
    <row r="83" spans="1:13" s="409" customFormat="1" ht="55.2" x14ac:dyDescent="0.3">
      <c r="A83" s="408" t="s">
        <v>37</v>
      </c>
      <c r="B83" s="317" t="s">
        <v>249</v>
      </c>
      <c r="C83" s="264"/>
      <c r="D83" s="264"/>
      <c r="E83" s="264"/>
      <c r="F83" s="264"/>
      <c r="G83" s="264"/>
      <c r="H83" s="264"/>
      <c r="I83" s="264"/>
      <c r="J83" s="264"/>
      <c r="K83" s="264"/>
      <c r="L83" s="428"/>
      <c r="M83" s="266"/>
    </row>
    <row r="84" spans="1:13" x14ac:dyDescent="0.3">
      <c r="B84" s="284" t="s">
        <v>47</v>
      </c>
      <c r="C84" s="295" t="s">
        <v>49</v>
      </c>
      <c r="D84" s="173"/>
      <c r="E84" s="286">
        <f>SUM(E85:E87)</f>
        <v>6843.5</v>
      </c>
      <c r="F84" s="286">
        <f>SUM(F85:F87)</f>
        <v>6514</v>
      </c>
      <c r="G84" s="287">
        <f>F84/E84</f>
        <v>0.95185212245196171</v>
      </c>
      <c r="H84" s="173"/>
      <c r="I84" s="173"/>
      <c r="J84" s="173"/>
      <c r="K84" s="173"/>
      <c r="L84" s="174"/>
      <c r="M84" s="587"/>
    </row>
    <row r="85" spans="1:13" x14ac:dyDescent="0.3">
      <c r="B85" s="288" t="s">
        <v>64</v>
      </c>
      <c r="C85" s="297" t="s">
        <v>49</v>
      </c>
      <c r="D85" s="173"/>
      <c r="E85" s="289">
        <v>4208.5</v>
      </c>
      <c r="F85" s="289">
        <v>4005.9</v>
      </c>
      <c r="G85" s="290">
        <f>F85/E85</f>
        <v>0.95185933230367115</v>
      </c>
      <c r="H85" s="173"/>
      <c r="I85" s="173"/>
      <c r="J85" s="173"/>
      <c r="K85" s="173"/>
      <c r="L85" s="174"/>
      <c r="M85" s="587"/>
    </row>
    <row r="86" spans="1:13" x14ac:dyDescent="0.3">
      <c r="B86" s="288" t="s">
        <v>104</v>
      </c>
      <c r="C86" s="297" t="s">
        <v>49</v>
      </c>
      <c r="D86" s="173"/>
      <c r="E86" s="289">
        <v>1317.5</v>
      </c>
      <c r="F86" s="289">
        <v>1254.0999999999999</v>
      </c>
      <c r="G86" s="290">
        <f>F86/E86</f>
        <v>0.95187855787476272</v>
      </c>
      <c r="H86" s="173"/>
      <c r="I86" s="173"/>
      <c r="J86" s="173"/>
      <c r="K86" s="173"/>
      <c r="L86" s="174"/>
      <c r="M86" s="587"/>
    </row>
    <row r="87" spans="1:13" x14ac:dyDescent="0.3">
      <c r="B87" s="288" t="s">
        <v>108</v>
      </c>
      <c r="C87" s="297" t="s">
        <v>49</v>
      </c>
      <c r="D87" s="173"/>
      <c r="E87" s="289">
        <v>1317.5</v>
      </c>
      <c r="F87" s="289">
        <v>1254</v>
      </c>
      <c r="G87" s="290">
        <f>F87/E87</f>
        <v>0.95180265654648954</v>
      </c>
      <c r="H87" s="173"/>
      <c r="I87" s="173"/>
      <c r="J87" s="173"/>
      <c r="K87" s="173"/>
      <c r="L87" s="174"/>
      <c r="M87" s="587"/>
    </row>
    <row r="88" spans="1:13" x14ac:dyDescent="0.3">
      <c r="B88" s="238" t="s">
        <v>48</v>
      </c>
      <c r="C88" s="81"/>
      <c r="D88" s="370"/>
      <c r="E88" s="370"/>
      <c r="F88" s="370"/>
      <c r="G88" s="370"/>
      <c r="H88" s="129">
        <v>2</v>
      </c>
      <c r="I88" s="129">
        <v>2</v>
      </c>
      <c r="J88" s="129">
        <v>0</v>
      </c>
      <c r="K88" s="173"/>
      <c r="L88" s="575">
        <f>SUM(L89:L90)</f>
        <v>1</v>
      </c>
      <c r="M88" s="748"/>
    </row>
    <row r="89" spans="1:13" ht="24" x14ac:dyDescent="0.3">
      <c r="B89" s="318" t="s">
        <v>116</v>
      </c>
      <c r="C89" s="336" t="s">
        <v>75</v>
      </c>
      <c r="D89" s="114">
        <v>11</v>
      </c>
      <c r="E89" s="114">
        <v>9</v>
      </c>
      <c r="F89" s="114">
        <v>9</v>
      </c>
      <c r="G89" s="334">
        <f>F89/E89</f>
        <v>1</v>
      </c>
      <c r="H89" s="199"/>
      <c r="I89" s="199"/>
      <c r="J89" s="199"/>
      <c r="K89" s="199"/>
      <c r="L89" s="425">
        <v>0.5</v>
      </c>
      <c r="M89" s="587"/>
    </row>
    <row r="90" spans="1:13" ht="24.6" thickBot="1" x14ac:dyDescent="0.35">
      <c r="A90" s="91"/>
      <c r="B90" s="320" t="s">
        <v>117</v>
      </c>
      <c r="C90" s="319" t="s">
        <v>54</v>
      </c>
      <c r="D90" s="114">
        <v>100</v>
      </c>
      <c r="E90" s="114">
        <v>100</v>
      </c>
      <c r="F90" s="114">
        <v>100</v>
      </c>
      <c r="G90" s="290">
        <f>F90/E90</f>
        <v>1</v>
      </c>
      <c r="H90" s="173"/>
      <c r="I90" s="173"/>
      <c r="J90" s="173"/>
      <c r="K90" s="421"/>
      <c r="L90" s="174">
        <v>0.5</v>
      </c>
      <c r="M90" s="587"/>
    </row>
    <row r="91" spans="1:13" ht="55.2" x14ac:dyDescent="0.3">
      <c r="A91" s="98" t="s">
        <v>39</v>
      </c>
      <c r="B91" s="317" t="s">
        <v>250</v>
      </c>
      <c r="C91" s="264"/>
      <c r="D91" s="264"/>
      <c r="E91" s="264"/>
      <c r="F91" s="264"/>
      <c r="G91" s="264"/>
      <c r="H91" s="264"/>
      <c r="I91" s="264"/>
      <c r="J91" s="264"/>
      <c r="K91" s="264"/>
      <c r="L91" s="428"/>
      <c r="M91" s="266"/>
    </row>
    <row r="92" spans="1:13" x14ac:dyDescent="0.3">
      <c r="B92" s="284" t="s">
        <v>47</v>
      </c>
      <c r="C92" s="295" t="s">
        <v>49</v>
      </c>
      <c r="D92" s="173"/>
      <c r="E92" s="296">
        <f>SUM(E93:E94)</f>
        <v>709.9</v>
      </c>
      <c r="F92" s="296">
        <f>SUM(F93:F94)</f>
        <v>709.9</v>
      </c>
      <c r="G92" s="287">
        <f>F92/E92</f>
        <v>1</v>
      </c>
      <c r="H92" s="173"/>
      <c r="I92" s="173"/>
      <c r="J92" s="173"/>
      <c r="K92" s="173"/>
      <c r="L92" s="174"/>
      <c r="M92" s="587"/>
    </row>
    <row r="93" spans="1:13" x14ac:dyDescent="0.3">
      <c r="B93" s="288" t="s">
        <v>104</v>
      </c>
      <c r="C93" s="297" t="s">
        <v>49</v>
      </c>
      <c r="D93" s="173"/>
      <c r="E93" s="298">
        <v>496.9</v>
      </c>
      <c r="F93" s="298">
        <v>496.9</v>
      </c>
      <c r="G93" s="290">
        <f>F93/E93</f>
        <v>1</v>
      </c>
      <c r="H93" s="173"/>
      <c r="I93" s="173"/>
      <c r="J93" s="173"/>
      <c r="K93" s="173"/>
      <c r="L93" s="174"/>
      <c r="M93" s="587"/>
    </row>
    <row r="94" spans="1:13" x14ac:dyDescent="0.3">
      <c r="A94" s="91"/>
      <c r="B94" s="288" t="s">
        <v>108</v>
      </c>
      <c r="C94" s="297" t="s">
        <v>49</v>
      </c>
      <c r="D94" s="173"/>
      <c r="E94" s="298">
        <v>213</v>
      </c>
      <c r="F94" s="298">
        <v>213</v>
      </c>
      <c r="G94" s="290">
        <f>F94/E94</f>
        <v>1</v>
      </c>
      <c r="H94" s="173"/>
      <c r="I94" s="173"/>
      <c r="J94" s="173"/>
      <c r="K94" s="173"/>
      <c r="L94" s="174"/>
      <c r="M94" s="587"/>
    </row>
    <row r="95" spans="1:13" x14ac:dyDescent="0.3">
      <c r="A95" s="91"/>
      <c r="B95" s="238" t="s">
        <v>48</v>
      </c>
      <c r="C95" s="81"/>
      <c r="D95" s="81"/>
      <c r="E95" s="81"/>
      <c r="F95" s="81"/>
      <c r="G95" s="81"/>
      <c r="H95" s="129">
        <v>4</v>
      </c>
      <c r="I95" s="129">
        <v>4</v>
      </c>
      <c r="J95" s="129">
        <v>0</v>
      </c>
      <c r="K95" s="173"/>
      <c r="L95" s="575">
        <f>SUM(L96:L99)</f>
        <v>2</v>
      </c>
      <c r="M95" s="587"/>
    </row>
    <row r="96" spans="1:13" ht="24" x14ac:dyDescent="0.3">
      <c r="A96" s="101"/>
      <c r="B96" s="314" t="s">
        <v>130</v>
      </c>
      <c r="C96" s="114" t="s">
        <v>75</v>
      </c>
      <c r="D96" s="308">
        <v>2</v>
      </c>
      <c r="E96" s="114">
        <v>1</v>
      </c>
      <c r="F96" s="114">
        <v>1</v>
      </c>
      <c r="G96" s="290">
        <v>1</v>
      </c>
      <c r="H96" s="173"/>
      <c r="I96" s="173"/>
      <c r="J96" s="173"/>
      <c r="K96" s="173"/>
      <c r="L96" s="174">
        <v>0.5</v>
      </c>
      <c r="M96" s="587"/>
    </row>
    <row r="97" spans="1:13" ht="36" x14ac:dyDescent="0.3">
      <c r="A97" s="101"/>
      <c r="B97" s="314" t="s">
        <v>131</v>
      </c>
      <c r="C97" s="207" t="s">
        <v>132</v>
      </c>
      <c r="D97" s="445">
        <v>103.8</v>
      </c>
      <c r="E97" s="207">
        <v>60</v>
      </c>
      <c r="F97" s="207">
        <v>60</v>
      </c>
      <c r="G97" s="316">
        <v>1</v>
      </c>
      <c r="H97" s="293"/>
      <c r="I97" s="293"/>
      <c r="J97" s="293"/>
      <c r="K97" s="293"/>
      <c r="L97" s="423">
        <v>0.5</v>
      </c>
      <c r="M97" s="748"/>
    </row>
    <row r="98" spans="1:13" ht="24" x14ac:dyDescent="0.3">
      <c r="A98" s="91"/>
      <c r="B98" s="314" t="s">
        <v>133</v>
      </c>
      <c r="C98" s="207" t="s">
        <v>75</v>
      </c>
      <c r="D98" s="308">
        <v>4</v>
      </c>
      <c r="E98" s="114">
        <v>4</v>
      </c>
      <c r="F98" s="114">
        <v>4</v>
      </c>
      <c r="G98" s="316">
        <v>1</v>
      </c>
      <c r="H98" s="293"/>
      <c r="I98" s="293"/>
      <c r="J98" s="293"/>
      <c r="K98" s="293"/>
      <c r="L98" s="423">
        <v>0.5</v>
      </c>
      <c r="M98" s="748"/>
    </row>
    <row r="99" spans="1:13" ht="24.6" thickBot="1" x14ac:dyDescent="0.35">
      <c r="A99" s="91"/>
      <c r="B99" s="314" t="s">
        <v>134</v>
      </c>
      <c r="C99" s="207" t="s">
        <v>53</v>
      </c>
      <c r="D99" s="445">
        <v>16</v>
      </c>
      <c r="E99" s="207">
        <v>16</v>
      </c>
      <c r="F99" s="207">
        <v>16</v>
      </c>
      <c r="G99" s="316">
        <v>1</v>
      </c>
      <c r="H99" s="293"/>
      <c r="I99" s="293"/>
      <c r="J99" s="293"/>
      <c r="K99" s="293"/>
      <c r="L99" s="423">
        <v>0.5</v>
      </c>
      <c r="M99" s="748"/>
    </row>
    <row r="100" spans="1:13" ht="69" x14ac:dyDescent="0.3">
      <c r="A100" s="99" t="s">
        <v>40</v>
      </c>
      <c r="B100" s="483" t="s">
        <v>251</v>
      </c>
      <c r="C100" s="264"/>
      <c r="D100" s="264"/>
      <c r="E100" s="264"/>
      <c r="F100" s="264"/>
      <c r="G100" s="264"/>
      <c r="H100" s="264"/>
      <c r="I100" s="264"/>
      <c r="J100" s="264"/>
      <c r="K100" s="264"/>
      <c r="L100" s="428"/>
      <c r="M100" s="266"/>
    </row>
    <row r="101" spans="1:13" x14ac:dyDescent="0.3">
      <c r="A101" s="91"/>
      <c r="B101" s="284" t="s">
        <v>47</v>
      </c>
      <c r="C101" s="285" t="s">
        <v>49</v>
      </c>
      <c r="D101" s="173"/>
      <c r="E101" s="590">
        <f>E102</f>
        <v>3282</v>
      </c>
      <c r="F101" s="590">
        <f>F102</f>
        <v>3282</v>
      </c>
      <c r="G101" s="287">
        <f>F101/E101</f>
        <v>1</v>
      </c>
      <c r="H101" s="173"/>
      <c r="I101" s="173"/>
      <c r="J101" s="173"/>
      <c r="K101" s="173"/>
      <c r="L101" s="174"/>
      <c r="M101" s="587"/>
    </row>
    <row r="102" spans="1:13" x14ac:dyDescent="0.3">
      <c r="A102" s="91"/>
      <c r="B102" s="288" t="s">
        <v>108</v>
      </c>
      <c r="C102" s="114" t="s">
        <v>49</v>
      </c>
      <c r="D102" s="173"/>
      <c r="E102" s="591">
        <v>3282</v>
      </c>
      <c r="F102" s="591">
        <v>3282</v>
      </c>
      <c r="G102" s="290">
        <f>F102/E102</f>
        <v>1</v>
      </c>
      <c r="H102" s="173"/>
      <c r="I102" s="173"/>
      <c r="J102" s="173"/>
      <c r="K102" s="173"/>
      <c r="L102" s="174"/>
      <c r="M102" s="587"/>
    </row>
    <row r="103" spans="1:13" x14ac:dyDescent="0.3">
      <c r="A103" s="91"/>
      <c r="B103" s="238" t="s">
        <v>48</v>
      </c>
      <c r="C103" s="81"/>
      <c r="D103" s="81"/>
      <c r="E103" s="81"/>
      <c r="F103" s="81"/>
      <c r="G103" s="81"/>
      <c r="H103" s="129">
        <v>2</v>
      </c>
      <c r="I103" s="129">
        <v>2</v>
      </c>
      <c r="J103" s="129">
        <v>0</v>
      </c>
      <c r="K103" s="173"/>
      <c r="L103" s="575">
        <f>SUM(L104:L105)</f>
        <v>1</v>
      </c>
      <c r="M103" s="587"/>
    </row>
    <row r="104" spans="1:13" ht="36" x14ac:dyDescent="0.3">
      <c r="A104" s="91"/>
      <c r="B104" s="299" t="s">
        <v>135</v>
      </c>
      <c r="C104" s="321" t="s">
        <v>132</v>
      </c>
      <c r="D104" s="114">
        <v>83.7</v>
      </c>
      <c r="E104" s="114">
        <v>98.5</v>
      </c>
      <c r="F104" s="114">
        <v>98.5</v>
      </c>
      <c r="G104" s="290">
        <f>F104/E104</f>
        <v>1</v>
      </c>
      <c r="H104" s="173"/>
      <c r="I104" s="173"/>
      <c r="J104" s="173"/>
      <c r="K104" s="173"/>
      <c r="L104" s="174">
        <v>0.5</v>
      </c>
      <c r="M104" s="587"/>
    </row>
    <row r="105" spans="1:13" ht="48" x14ac:dyDescent="0.3">
      <c r="A105" s="91"/>
      <c r="B105" s="299" t="s">
        <v>136</v>
      </c>
      <c r="C105" s="321" t="s">
        <v>53</v>
      </c>
      <c r="D105" s="114">
        <v>3</v>
      </c>
      <c r="E105" s="114">
        <v>3</v>
      </c>
      <c r="F105" s="114">
        <v>3</v>
      </c>
      <c r="G105" s="290">
        <f>F105/E105</f>
        <v>1</v>
      </c>
      <c r="H105" s="173"/>
      <c r="I105" s="173"/>
      <c r="J105" s="173"/>
      <c r="K105" s="173"/>
      <c r="L105" s="174">
        <v>0.5</v>
      </c>
      <c r="M105" s="587"/>
    </row>
    <row r="106" spans="1:13" x14ac:dyDescent="0.3">
      <c r="A106" s="91"/>
      <c r="B106" s="310" t="s">
        <v>103</v>
      </c>
      <c r="C106" s="322"/>
      <c r="D106" s="258"/>
      <c r="E106" s="211"/>
      <c r="F106" s="211"/>
      <c r="G106" s="212"/>
      <c r="H106" s="258"/>
      <c r="I106" s="258"/>
      <c r="J106" s="259"/>
      <c r="K106" s="755">
        <f>(G104*0.2+G105*0.05+G89*0.2+G90*0.05+G96*0.05+G97*0.05+G98*0.2+G99*0.2)/((G92+G101+G84)/3)</f>
        <v>1.0163110737092225</v>
      </c>
      <c r="L106" s="434"/>
      <c r="M106" s="754"/>
    </row>
    <row r="107" spans="1:13" ht="41.4" x14ac:dyDescent="0.3">
      <c r="A107" s="567" t="s">
        <v>42</v>
      </c>
      <c r="B107" s="503" t="s">
        <v>252</v>
      </c>
      <c r="C107" s="114"/>
      <c r="D107" s="114"/>
      <c r="E107" s="114"/>
      <c r="F107" s="114"/>
      <c r="G107" s="290"/>
      <c r="H107" s="173"/>
      <c r="I107" s="173"/>
      <c r="J107" s="116"/>
      <c r="K107" s="424"/>
      <c r="L107" s="174"/>
      <c r="M107" s="173"/>
    </row>
    <row r="108" spans="1:13" x14ac:dyDescent="0.3">
      <c r="A108" s="91"/>
      <c r="B108" s="284" t="s">
        <v>47</v>
      </c>
      <c r="C108" s="295" t="s">
        <v>49</v>
      </c>
      <c r="D108" s="114"/>
      <c r="E108" s="285">
        <f>E109+E110</f>
        <v>0</v>
      </c>
      <c r="F108" s="285">
        <f>F109+F110</f>
        <v>0</v>
      </c>
      <c r="G108" s="290">
        <v>0</v>
      </c>
      <c r="H108" s="173"/>
      <c r="I108" s="173"/>
      <c r="J108" s="116"/>
      <c r="K108" s="424"/>
      <c r="L108" s="174"/>
      <c r="M108" s="173"/>
    </row>
    <row r="109" spans="1:13" x14ac:dyDescent="0.3">
      <c r="A109" s="91"/>
      <c r="B109" s="288" t="s">
        <v>108</v>
      </c>
      <c r="C109" s="297" t="s">
        <v>49</v>
      </c>
      <c r="D109" s="114"/>
      <c r="E109" s="114">
        <v>0</v>
      </c>
      <c r="F109" s="114">
        <v>0</v>
      </c>
      <c r="G109" s="290">
        <v>0</v>
      </c>
      <c r="H109" s="173"/>
      <c r="I109" s="173"/>
      <c r="J109" s="116"/>
      <c r="K109" s="424"/>
      <c r="L109" s="174"/>
      <c r="M109" s="173"/>
    </row>
    <row r="110" spans="1:13" x14ac:dyDescent="0.3">
      <c r="A110" s="91"/>
      <c r="B110" s="288" t="s">
        <v>217</v>
      </c>
      <c r="C110" s="297" t="s">
        <v>49</v>
      </c>
      <c r="D110" s="114"/>
      <c r="E110" s="114">
        <v>0</v>
      </c>
      <c r="F110" s="114">
        <v>0</v>
      </c>
      <c r="G110" s="290">
        <v>0</v>
      </c>
      <c r="H110" s="173"/>
      <c r="I110" s="173"/>
      <c r="J110" s="116"/>
      <c r="K110" s="424"/>
      <c r="L110" s="174"/>
      <c r="M110" s="173"/>
    </row>
    <row r="111" spans="1:13" x14ac:dyDescent="0.3">
      <c r="A111" s="91"/>
      <c r="B111" s="515" t="s">
        <v>48</v>
      </c>
      <c r="C111" s="184"/>
      <c r="D111" s="184"/>
      <c r="E111" s="184"/>
      <c r="F111" s="184"/>
      <c r="G111" s="290" t="s">
        <v>77</v>
      </c>
      <c r="H111" s="129">
        <v>2</v>
      </c>
      <c r="I111" s="129">
        <v>0</v>
      </c>
      <c r="J111" s="129">
        <v>2</v>
      </c>
      <c r="K111" s="424"/>
      <c r="L111" s="174">
        <f>L112+L113</f>
        <v>-2</v>
      </c>
      <c r="M111" s="173"/>
    </row>
    <row r="112" spans="1:13" ht="24" x14ac:dyDescent="0.3">
      <c r="A112" s="91"/>
      <c r="B112" s="291" t="s">
        <v>228</v>
      </c>
      <c r="C112" s="523" t="s">
        <v>230</v>
      </c>
      <c r="D112" s="184"/>
      <c r="E112" s="114">
        <v>0</v>
      </c>
      <c r="F112" s="114">
        <v>0</v>
      </c>
      <c r="G112" s="290">
        <v>0</v>
      </c>
      <c r="H112" s="173"/>
      <c r="I112" s="173"/>
      <c r="J112" s="116"/>
      <c r="K112" s="424"/>
      <c r="L112" s="174">
        <v>-1</v>
      </c>
      <c r="M112" s="173"/>
    </row>
    <row r="113" spans="1:13" x14ac:dyDescent="0.3">
      <c r="A113" s="91"/>
      <c r="B113" s="291" t="s">
        <v>229</v>
      </c>
      <c r="C113" s="523" t="s">
        <v>52</v>
      </c>
      <c r="D113" s="184"/>
      <c r="E113" s="114">
        <v>0</v>
      </c>
      <c r="F113" s="114">
        <v>0</v>
      </c>
      <c r="G113" s="290">
        <v>0</v>
      </c>
      <c r="H113" s="173"/>
      <c r="I113" s="173"/>
      <c r="J113" s="116"/>
      <c r="K113" s="424"/>
      <c r="L113" s="174">
        <v>-1</v>
      </c>
      <c r="M113" s="173"/>
    </row>
    <row r="114" spans="1:13" ht="15" thickBot="1" x14ac:dyDescent="0.35">
      <c r="A114" s="91"/>
      <c r="B114" s="323" t="s">
        <v>103</v>
      </c>
      <c r="C114" s="324"/>
      <c r="D114" s="325"/>
      <c r="E114" s="325"/>
      <c r="F114" s="325"/>
      <c r="G114" s="326"/>
      <c r="H114" s="173"/>
      <c r="I114" s="173"/>
      <c r="J114" s="116"/>
      <c r="K114" s="424">
        <v>0</v>
      </c>
      <c r="L114" s="174"/>
      <c r="M114" s="173"/>
    </row>
    <row r="115" spans="1:13" ht="41.4" x14ac:dyDescent="0.3">
      <c r="A115" s="82" t="s">
        <v>45</v>
      </c>
      <c r="B115" s="528" t="s">
        <v>254</v>
      </c>
      <c r="C115" s="199"/>
      <c r="D115" s="199"/>
      <c r="E115" s="199"/>
      <c r="F115" s="199"/>
      <c r="G115" s="199"/>
      <c r="H115" s="199"/>
      <c r="I115" s="199"/>
      <c r="J115" s="199"/>
      <c r="K115" s="199"/>
      <c r="L115" s="425"/>
      <c r="M115" s="201"/>
    </row>
    <row r="116" spans="1:13" x14ac:dyDescent="0.3">
      <c r="A116" s="100"/>
      <c r="B116" s="284" t="s">
        <v>47</v>
      </c>
      <c r="C116" s="295" t="s">
        <v>49</v>
      </c>
      <c r="D116" s="173"/>
      <c r="E116" s="296">
        <f>E117</f>
        <v>9266.4</v>
      </c>
      <c r="F116" s="296">
        <f>F117</f>
        <v>5986.7</v>
      </c>
      <c r="G116" s="287">
        <f>F116/E116</f>
        <v>0.64606535439868773</v>
      </c>
      <c r="H116" s="173"/>
      <c r="I116" s="173"/>
      <c r="J116" s="173"/>
      <c r="K116" s="173"/>
      <c r="L116" s="174"/>
      <c r="M116" s="587"/>
    </row>
    <row r="117" spans="1:13" x14ac:dyDescent="0.3">
      <c r="A117" s="100"/>
      <c r="B117" s="288" t="s">
        <v>108</v>
      </c>
      <c r="C117" s="297" t="s">
        <v>49</v>
      </c>
      <c r="D117" s="173"/>
      <c r="E117" s="298">
        <v>9266.4</v>
      </c>
      <c r="F117" s="298">
        <v>5986.7</v>
      </c>
      <c r="G117" s="290">
        <f>F117/E117</f>
        <v>0.64606535439868773</v>
      </c>
      <c r="H117" s="173"/>
      <c r="I117" s="173"/>
      <c r="J117" s="173"/>
      <c r="K117" s="173"/>
      <c r="L117" s="174"/>
      <c r="M117" s="587"/>
    </row>
    <row r="118" spans="1:13" x14ac:dyDescent="0.3">
      <c r="A118" s="113"/>
      <c r="B118" s="457" t="s">
        <v>48</v>
      </c>
      <c r="C118" s="293"/>
      <c r="D118" s="293"/>
      <c r="E118" s="293"/>
      <c r="F118" s="293"/>
      <c r="G118" s="293"/>
      <c r="H118" s="207">
        <v>3</v>
      </c>
      <c r="I118" s="207">
        <v>3</v>
      </c>
      <c r="J118" s="207">
        <v>0</v>
      </c>
      <c r="K118" s="293"/>
      <c r="L118" s="592">
        <f>SUM(L119:L121)</f>
        <v>-3</v>
      </c>
      <c r="M118" s="748"/>
    </row>
    <row r="119" spans="1:13" x14ac:dyDescent="0.3">
      <c r="A119" s="113"/>
      <c r="B119" s="448" t="s">
        <v>180</v>
      </c>
      <c r="C119" s="319" t="s">
        <v>53</v>
      </c>
      <c r="D119" s="114">
        <v>252</v>
      </c>
      <c r="E119" s="114">
        <v>247</v>
      </c>
      <c r="F119" s="114">
        <v>282</v>
      </c>
      <c r="G119" s="290">
        <f>E119/F119</f>
        <v>0.87588652482269502</v>
      </c>
      <c r="H119" s="173"/>
      <c r="I119" s="173"/>
      <c r="J119" s="173"/>
      <c r="K119" s="173"/>
      <c r="L119" s="174">
        <v>-1</v>
      </c>
      <c r="M119" s="587"/>
    </row>
    <row r="120" spans="1:13" x14ac:dyDescent="0.3">
      <c r="A120" s="113"/>
      <c r="B120" s="449" t="s">
        <v>181</v>
      </c>
      <c r="C120" s="319" t="s">
        <v>53</v>
      </c>
      <c r="D120" s="114">
        <v>141</v>
      </c>
      <c r="E120" s="114">
        <v>136</v>
      </c>
      <c r="F120" s="114">
        <v>144</v>
      </c>
      <c r="G120" s="290">
        <f t="shared" ref="G120:G121" si="3">E120/F120</f>
        <v>0.94444444444444442</v>
      </c>
      <c r="H120" s="173"/>
      <c r="I120" s="173"/>
      <c r="J120" s="173"/>
      <c r="K120" s="173"/>
      <c r="L120" s="174">
        <v>-1</v>
      </c>
      <c r="M120" s="587"/>
    </row>
    <row r="121" spans="1:13" x14ac:dyDescent="0.3">
      <c r="A121" s="100"/>
      <c r="B121" s="450" t="s">
        <v>182</v>
      </c>
      <c r="C121" s="319" t="s">
        <v>53</v>
      </c>
      <c r="D121" s="114">
        <v>6</v>
      </c>
      <c r="E121" s="114">
        <v>4</v>
      </c>
      <c r="F121" s="114">
        <v>17</v>
      </c>
      <c r="G121" s="290">
        <f t="shared" si="3"/>
        <v>0.23529411764705882</v>
      </c>
      <c r="H121" s="173"/>
      <c r="I121" s="173"/>
      <c r="J121" s="173"/>
      <c r="K121" s="173"/>
      <c r="L121" s="174">
        <v>-1</v>
      </c>
      <c r="M121" s="587"/>
    </row>
    <row r="122" spans="1:13" ht="15" thickBot="1" x14ac:dyDescent="0.35">
      <c r="A122" s="100"/>
      <c r="B122" s="323" t="s">
        <v>103</v>
      </c>
      <c r="C122" s="324"/>
      <c r="D122" s="325"/>
      <c r="E122" s="325"/>
      <c r="F122" s="325"/>
      <c r="G122" s="326"/>
      <c r="H122" s="173"/>
      <c r="I122" s="173"/>
      <c r="J122" s="116"/>
      <c r="K122" s="755">
        <f>(G119*0.35+G120*0.35+G121*0.3)/G116</f>
        <v>1.0954063233994302</v>
      </c>
      <c r="L122" s="174"/>
      <c r="M122" s="587"/>
    </row>
    <row r="123" spans="1:13" ht="55.2" x14ac:dyDescent="0.3">
      <c r="A123" s="82" t="s">
        <v>88</v>
      </c>
      <c r="B123" s="317" t="s">
        <v>255</v>
      </c>
      <c r="C123" s="264"/>
      <c r="D123" s="264"/>
      <c r="E123" s="264"/>
      <c r="F123" s="264"/>
      <c r="G123" s="264"/>
      <c r="H123" s="264"/>
      <c r="I123" s="264"/>
      <c r="J123" s="264"/>
      <c r="K123" s="264"/>
      <c r="L123" s="428"/>
      <c r="M123" s="266"/>
    </row>
    <row r="124" spans="1:13" x14ac:dyDescent="0.3">
      <c r="A124" s="100"/>
      <c r="B124" s="284" t="s">
        <v>47</v>
      </c>
      <c r="C124" s="295" t="s">
        <v>49</v>
      </c>
      <c r="D124" s="173"/>
      <c r="E124" s="529">
        <f>SUM(E125)</f>
        <v>23.1</v>
      </c>
      <c r="F124" s="296">
        <f>SUM(F125)</f>
        <v>18.100000000000001</v>
      </c>
      <c r="G124" s="287">
        <f>F124/E124</f>
        <v>0.78354978354978355</v>
      </c>
      <c r="H124" s="173"/>
      <c r="I124" s="173"/>
      <c r="J124" s="173"/>
      <c r="K124" s="173"/>
      <c r="L124" s="174"/>
      <c r="M124" s="587"/>
    </row>
    <row r="125" spans="1:13" x14ac:dyDescent="0.3">
      <c r="A125" s="100"/>
      <c r="B125" s="288" t="s">
        <v>108</v>
      </c>
      <c r="C125" s="297" t="s">
        <v>49</v>
      </c>
      <c r="D125" s="173"/>
      <c r="E125" s="298">
        <v>23.1</v>
      </c>
      <c r="F125" s="298">
        <v>18.100000000000001</v>
      </c>
      <c r="G125" s="290">
        <f>F125/E125</f>
        <v>0.78354978354978355</v>
      </c>
      <c r="H125" s="173"/>
      <c r="I125" s="173"/>
      <c r="J125" s="173"/>
      <c r="K125" s="173"/>
      <c r="L125" s="174"/>
      <c r="M125" s="587"/>
    </row>
    <row r="126" spans="1:13" x14ac:dyDescent="0.3">
      <c r="A126" s="100"/>
      <c r="B126" s="224" t="s">
        <v>48</v>
      </c>
      <c r="C126" s="132"/>
      <c r="D126" s="132"/>
      <c r="E126" s="132"/>
      <c r="F126" s="132"/>
      <c r="G126" s="132"/>
      <c r="H126" s="133">
        <v>4</v>
      </c>
      <c r="I126" s="133">
        <v>4</v>
      </c>
      <c r="J126" s="133">
        <v>0</v>
      </c>
      <c r="K126" s="293"/>
      <c r="L126" s="592">
        <f>SUM(L127:L130)</f>
        <v>-2</v>
      </c>
      <c r="M126" s="748"/>
    </row>
    <row r="127" spans="1:13" ht="35.4" customHeight="1" x14ac:dyDescent="0.3">
      <c r="A127" s="113"/>
      <c r="B127" s="593" t="s">
        <v>183</v>
      </c>
      <c r="C127" s="594" t="s">
        <v>53</v>
      </c>
      <c r="D127" s="114">
        <v>8</v>
      </c>
      <c r="E127" s="114">
        <v>6</v>
      </c>
      <c r="F127" s="530">
        <v>9</v>
      </c>
      <c r="G127" s="290">
        <f>E127/F127</f>
        <v>0.66666666666666663</v>
      </c>
      <c r="H127" s="293"/>
      <c r="I127" s="293"/>
      <c r="J127" s="293"/>
      <c r="K127" s="293"/>
      <c r="L127" s="423">
        <v>-1</v>
      </c>
      <c r="M127" s="748"/>
    </row>
    <row r="128" spans="1:13" ht="26.4" x14ac:dyDescent="0.3">
      <c r="A128" s="113"/>
      <c r="B128" s="593" t="s">
        <v>184</v>
      </c>
      <c r="C128" s="594" t="s">
        <v>53</v>
      </c>
      <c r="D128" s="114">
        <v>111</v>
      </c>
      <c r="E128" s="114">
        <v>105</v>
      </c>
      <c r="F128" s="530">
        <v>140</v>
      </c>
      <c r="G128" s="290">
        <f t="shared" ref="G128:G129" si="4">E128/F128</f>
        <v>0.75</v>
      </c>
      <c r="H128" s="293"/>
      <c r="I128" s="293"/>
      <c r="J128" s="293"/>
      <c r="K128" s="293"/>
      <c r="L128" s="423">
        <v>-1</v>
      </c>
      <c r="M128" s="748"/>
    </row>
    <row r="129" spans="1:13" ht="36.6" customHeight="1" x14ac:dyDescent="0.3">
      <c r="A129" s="113"/>
      <c r="B129" s="595" t="s">
        <v>185</v>
      </c>
      <c r="C129" s="594" t="s">
        <v>52</v>
      </c>
      <c r="D129" s="114">
        <v>45</v>
      </c>
      <c r="E129" s="114">
        <v>42</v>
      </c>
      <c r="F129" s="530">
        <v>54</v>
      </c>
      <c r="G129" s="290">
        <f t="shared" si="4"/>
        <v>0.77777777777777779</v>
      </c>
      <c r="H129" s="293"/>
      <c r="I129" s="293"/>
      <c r="J129" s="293"/>
      <c r="K129" s="293"/>
      <c r="L129" s="423">
        <v>-1</v>
      </c>
      <c r="M129" s="748"/>
    </row>
    <row r="130" spans="1:13" ht="52.8" x14ac:dyDescent="0.3">
      <c r="A130" s="113"/>
      <c r="B130" s="595" t="s">
        <v>186</v>
      </c>
      <c r="C130" s="594" t="s">
        <v>53</v>
      </c>
      <c r="D130" s="114">
        <v>14</v>
      </c>
      <c r="E130" s="114">
        <v>12</v>
      </c>
      <c r="F130" s="530">
        <v>7</v>
      </c>
      <c r="G130" s="334">
        <f>1-(F130/E130)+1</f>
        <v>1.4166666666666665</v>
      </c>
      <c r="H130" s="173"/>
      <c r="I130" s="173"/>
      <c r="J130" s="173"/>
      <c r="K130" s="173"/>
      <c r="L130" s="174">
        <v>1</v>
      </c>
      <c r="M130" s="587"/>
    </row>
    <row r="131" spans="1:13" ht="15" thickBot="1" x14ac:dyDescent="0.35">
      <c r="A131" s="491"/>
      <c r="B131" s="315" t="s">
        <v>103</v>
      </c>
      <c r="C131" s="207"/>
      <c r="D131" s="207"/>
      <c r="E131" s="207"/>
      <c r="F131" s="207"/>
      <c r="G131" s="316"/>
      <c r="H131" s="293"/>
      <c r="I131" s="293"/>
      <c r="J131" s="293"/>
      <c r="K131" s="755">
        <f>(G127*0.25+G128*0.25+G129*0.25+G130*0.25)/G124</f>
        <v>1.1521639042357272</v>
      </c>
      <c r="L131" s="423"/>
      <c r="M131" s="748"/>
    </row>
    <row r="132" spans="1:13" ht="27.6" x14ac:dyDescent="0.3">
      <c r="A132" s="98" t="s">
        <v>89</v>
      </c>
      <c r="B132" s="503" t="s">
        <v>187</v>
      </c>
      <c r="C132" s="264"/>
      <c r="D132" s="264"/>
      <c r="E132" s="264"/>
      <c r="F132" s="264"/>
      <c r="G132" s="264"/>
      <c r="H132" s="264"/>
      <c r="I132" s="264"/>
      <c r="J132" s="264"/>
      <c r="K132" s="264"/>
      <c r="L132" s="428"/>
      <c r="M132" s="266"/>
    </row>
    <row r="133" spans="1:13" x14ac:dyDescent="0.3">
      <c r="B133" s="284" t="s">
        <v>47</v>
      </c>
      <c r="C133" s="295" t="s">
        <v>49</v>
      </c>
      <c r="D133" s="173"/>
      <c r="E133" s="296">
        <f>E135</f>
        <v>52.5</v>
      </c>
      <c r="F133" s="296">
        <f>F135</f>
        <v>52.5</v>
      </c>
      <c r="G133" s="287">
        <f>F133/E133</f>
        <v>1</v>
      </c>
      <c r="H133" s="173"/>
      <c r="I133" s="173"/>
      <c r="J133" s="173"/>
      <c r="K133" s="173"/>
      <c r="L133" s="174"/>
      <c r="M133" s="587"/>
    </row>
    <row r="134" spans="1:13" hidden="1" x14ac:dyDescent="0.3">
      <c r="B134" s="288" t="s">
        <v>104</v>
      </c>
      <c r="C134" s="297" t="s">
        <v>49</v>
      </c>
      <c r="D134" s="173"/>
      <c r="E134" s="289"/>
      <c r="F134" s="531"/>
      <c r="G134" s="290" t="e">
        <f>F134/E134</f>
        <v>#DIV/0!</v>
      </c>
      <c r="H134" s="173"/>
      <c r="I134" s="173"/>
      <c r="J134" s="173"/>
      <c r="K134" s="173"/>
      <c r="L134" s="174"/>
      <c r="M134" s="587"/>
    </row>
    <row r="135" spans="1:13" x14ac:dyDescent="0.3">
      <c r="B135" s="288" t="s">
        <v>108</v>
      </c>
      <c r="C135" s="297" t="s">
        <v>49</v>
      </c>
      <c r="D135" s="173"/>
      <c r="E135" s="289">
        <v>52.5</v>
      </c>
      <c r="F135" s="289">
        <v>52.5</v>
      </c>
      <c r="G135" s="290">
        <f>F135/E135</f>
        <v>1</v>
      </c>
      <c r="H135" s="173"/>
      <c r="I135" s="173"/>
      <c r="J135" s="173"/>
      <c r="K135" s="173"/>
      <c r="L135" s="174"/>
      <c r="M135" s="587"/>
    </row>
    <row r="136" spans="1:13" x14ac:dyDescent="0.3">
      <c r="B136" s="224" t="s">
        <v>48</v>
      </c>
      <c r="C136" s="81"/>
      <c r="D136" s="81"/>
      <c r="E136" s="81"/>
      <c r="F136" s="81"/>
      <c r="G136" s="290"/>
      <c r="H136" s="129">
        <v>2</v>
      </c>
      <c r="I136" s="129">
        <v>2</v>
      </c>
      <c r="J136" s="129">
        <v>0</v>
      </c>
      <c r="K136" s="173"/>
      <c r="L136" s="575">
        <f>SUM(L137:L138)</f>
        <v>-2</v>
      </c>
      <c r="M136" s="587"/>
    </row>
    <row r="137" spans="1:13" ht="24.6" customHeight="1" x14ac:dyDescent="0.3">
      <c r="B137" s="596" t="s">
        <v>188</v>
      </c>
      <c r="C137" s="504" t="s">
        <v>52</v>
      </c>
      <c r="D137" s="452">
        <v>43</v>
      </c>
      <c r="E137" s="444">
        <v>41</v>
      </c>
      <c r="F137" s="452">
        <v>48</v>
      </c>
      <c r="G137" s="290">
        <f>E137/F137</f>
        <v>0.85416666666666663</v>
      </c>
      <c r="H137" s="173"/>
      <c r="I137" s="173"/>
      <c r="J137" s="173"/>
      <c r="K137" s="173"/>
      <c r="L137" s="174">
        <v>-1</v>
      </c>
      <c r="M137" s="587"/>
    </row>
    <row r="138" spans="1:13" ht="36" x14ac:dyDescent="0.3">
      <c r="B138" s="596" t="s">
        <v>189</v>
      </c>
      <c r="C138" s="504" t="s">
        <v>52</v>
      </c>
      <c r="D138" s="452">
        <v>3</v>
      </c>
      <c r="E138" s="444">
        <v>1</v>
      </c>
      <c r="F138" s="452">
        <v>9</v>
      </c>
      <c r="G138" s="290">
        <f>E138/F138</f>
        <v>0.1111111111111111</v>
      </c>
      <c r="H138" s="173"/>
      <c r="I138" s="173"/>
      <c r="J138" s="173"/>
      <c r="K138" s="173"/>
      <c r="L138" s="174">
        <v>-1</v>
      </c>
      <c r="M138" s="587"/>
    </row>
    <row r="139" spans="1:13" ht="15" thickBot="1" x14ac:dyDescent="0.35">
      <c r="A139" s="92"/>
      <c r="B139" s="488" t="s">
        <v>103</v>
      </c>
      <c r="C139" s="301"/>
      <c r="D139" s="301"/>
      <c r="E139" s="301"/>
      <c r="F139" s="301"/>
      <c r="G139" s="301"/>
      <c r="H139" s="301"/>
      <c r="I139" s="301"/>
      <c r="J139" s="302"/>
      <c r="K139" s="424">
        <f>(G137*0.5+G138*0.5)/G133</f>
        <v>0.48263888888888884</v>
      </c>
      <c r="L139" s="489"/>
      <c r="M139" s="751"/>
    </row>
    <row r="140" spans="1:13" ht="41.4" x14ac:dyDescent="0.3">
      <c r="A140" s="98" t="s">
        <v>90</v>
      </c>
      <c r="B140" s="317" t="s">
        <v>256</v>
      </c>
      <c r="C140" s="440"/>
      <c r="D140" s="199"/>
      <c r="E140" s="199"/>
      <c r="F140" s="199"/>
      <c r="G140" s="199"/>
      <c r="H140" s="199"/>
      <c r="I140" s="199"/>
      <c r="J140" s="200"/>
      <c r="K140" s="424"/>
      <c r="L140" s="425"/>
      <c r="M140" s="201"/>
    </row>
    <row r="141" spans="1:13" x14ac:dyDescent="0.3">
      <c r="B141" s="284" t="s">
        <v>47</v>
      </c>
      <c r="C141" s="295" t="s">
        <v>49</v>
      </c>
      <c r="D141" s="490"/>
      <c r="E141" s="298">
        <f>SUM(E142:E142)</f>
        <v>75</v>
      </c>
      <c r="F141" s="298">
        <f>SUM(F142:F142)</f>
        <v>73.2</v>
      </c>
      <c r="G141" s="290">
        <f>F141/E141</f>
        <v>0.97600000000000009</v>
      </c>
      <c r="H141" s="199"/>
      <c r="I141" s="199"/>
      <c r="J141" s="200"/>
      <c r="K141" s="426"/>
      <c r="L141" s="425"/>
      <c r="M141" s="201"/>
    </row>
    <row r="142" spans="1:13" x14ac:dyDescent="0.3">
      <c r="B142" s="288" t="s">
        <v>108</v>
      </c>
      <c r="C142" s="114" t="s">
        <v>49</v>
      </c>
      <c r="D142" s="490"/>
      <c r="E142" s="289">
        <v>75</v>
      </c>
      <c r="F142" s="531">
        <v>73.2</v>
      </c>
      <c r="G142" s="290">
        <f>F142/E142</f>
        <v>0.97600000000000009</v>
      </c>
      <c r="H142" s="199"/>
      <c r="I142" s="199"/>
      <c r="J142" s="200"/>
      <c r="K142" s="426"/>
      <c r="L142" s="425"/>
      <c r="M142" s="201"/>
    </row>
    <row r="143" spans="1:13" x14ac:dyDescent="0.3">
      <c r="B143" s="238" t="s">
        <v>48</v>
      </c>
      <c r="C143" s="81"/>
      <c r="D143" s="81"/>
      <c r="E143" s="81"/>
      <c r="F143" s="81"/>
      <c r="G143" s="81"/>
      <c r="H143" s="129">
        <v>4</v>
      </c>
      <c r="I143" s="129">
        <v>4</v>
      </c>
      <c r="J143" s="129">
        <v>0</v>
      </c>
      <c r="K143" s="173"/>
      <c r="L143" s="575">
        <f>SUM(L144:L147)</f>
        <v>2</v>
      </c>
      <c r="M143" s="587"/>
    </row>
    <row r="144" spans="1:13" ht="36" x14ac:dyDescent="0.3">
      <c r="B144" s="327" t="s">
        <v>152</v>
      </c>
      <c r="C144" s="321" t="s">
        <v>53</v>
      </c>
      <c r="D144" s="452">
        <v>6</v>
      </c>
      <c r="E144" s="444">
        <v>9</v>
      </c>
      <c r="F144" s="452">
        <v>9</v>
      </c>
      <c r="G144" s="597">
        <f>F144/E144</f>
        <v>1</v>
      </c>
      <c r="H144" s="199"/>
      <c r="I144" s="199"/>
      <c r="J144" s="200"/>
      <c r="K144" s="426"/>
      <c r="L144" s="425">
        <v>0.5</v>
      </c>
      <c r="M144" s="201"/>
    </row>
    <row r="145" spans="1:13" ht="36" x14ac:dyDescent="0.3">
      <c r="B145" s="453" t="s">
        <v>153</v>
      </c>
      <c r="C145" s="321" t="s">
        <v>53</v>
      </c>
      <c r="D145" s="452">
        <v>3</v>
      </c>
      <c r="E145" s="444">
        <v>6</v>
      </c>
      <c r="F145" s="452">
        <v>6</v>
      </c>
      <c r="G145" s="597">
        <f>F145/E145</f>
        <v>1</v>
      </c>
      <c r="H145" s="199"/>
      <c r="I145" s="199"/>
      <c r="J145" s="200"/>
      <c r="K145" s="426"/>
      <c r="L145" s="425">
        <v>0.5</v>
      </c>
      <c r="M145" s="201"/>
    </row>
    <row r="146" spans="1:13" ht="24" x14ac:dyDescent="0.3">
      <c r="B146" s="453" t="s">
        <v>154</v>
      </c>
      <c r="C146" s="321" t="s">
        <v>53</v>
      </c>
      <c r="D146" s="452">
        <v>2</v>
      </c>
      <c r="E146" s="444">
        <v>5</v>
      </c>
      <c r="F146" s="452">
        <v>5</v>
      </c>
      <c r="G146" s="597">
        <f>F146/E146</f>
        <v>1</v>
      </c>
      <c r="H146" s="199"/>
      <c r="I146" s="199"/>
      <c r="J146" s="200"/>
      <c r="K146" s="426"/>
      <c r="L146" s="425">
        <v>0.5</v>
      </c>
      <c r="M146" s="201"/>
    </row>
    <row r="147" spans="1:13" ht="48" x14ac:dyDescent="0.3">
      <c r="B147" s="453" t="s">
        <v>155</v>
      </c>
      <c r="C147" s="321" t="s">
        <v>53</v>
      </c>
      <c r="D147" s="452">
        <v>0</v>
      </c>
      <c r="E147" s="444">
        <v>4</v>
      </c>
      <c r="F147" s="452">
        <v>4</v>
      </c>
      <c r="G147" s="597">
        <f>F147/E147</f>
        <v>1</v>
      </c>
      <c r="H147" s="199"/>
      <c r="I147" s="199"/>
      <c r="J147" s="200"/>
      <c r="K147" s="426"/>
      <c r="L147" s="425">
        <v>0.5</v>
      </c>
      <c r="M147" s="201"/>
    </row>
    <row r="148" spans="1:13" ht="15" thickBot="1" x14ac:dyDescent="0.35">
      <c r="B148" s="488" t="s">
        <v>103</v>
      </c>
      <c r="C148" s="199"/>
      <c r="D148" s="199"/>
      <c r="E148" s="199"/>
      <c r="F148" s="199"/>
      <c r="G148" s="199"/>
      <c r="H148" s="199"/>
      <c r="I148" s="199"/>
      <c r="J148" s="200"/>
      <c r="K148" s="424">
        <f>(G144*0.25+G145*0.25+G146*0.25+G147*0.25)/G141</f>
        <v>1.0245901639344261</v>
      </c>
      <c r="L148" s="425"/>
      <c r="M148" s="201"/>
    </row>
    <row r="149" spans="1:13" ht="41.4" x14ac:dyDescent="0.3">
      <c r="A149" t="s">
        <v>91</v>
      </c>
      <c r="B149" s="677" t="s">
        <v>285</v>
      </c>
      <c r="C149" s="199"/>
      <c r="D149" s="199"/>
      <c r="E149" s="199"/>
      <c r="F149" s="199"/>
      <c r="G149" s="199"/>
      <c r="H149" s="199"/>
      <c r="I149" s="199"/>
      <c r="J149" s="200"/>
      <c r="K149" s="424"/>
      <c r="L149" s="425"/>
      <c r="M149" s="201"/>
    </row>
    <row r="150" spans="1:13" x14ac:dyDescent="0.3">
      <c r="B150" s="284" t="s">
        <v>47</v>
      </c>
      <c r="C150" s="199"/>
      <c r="D150" s="199"/>
      <c r="E150" s="298">
        <f>SUM(E151:E151)</f>
        <v>0</v>
      </c>
      <c r="F150" s="298">
        <f>SUM(F151:F151)</f>
        <v>0</v>
      </c>
      <c r="G150" s="290">
        <v>0</v>
      </c>
      <c r="H150" s="199"/>
      <c r="I150" s="199"/>
      <c r="J150" s="200"/>
      <c r="K150" s="424"/>
      <c r="L150" s="425"/>
      <c r="M150" s="201"/>
    </row>
    <row r="151" spans="1:13" x14ac:dyDescent="0.3">
      <c r="B151" s="288" t="s">
        <v>108</v>
      </c>
      <c r="C151" s="199"/>
      <c r="D151" s="199"/>
      <c r="E151" s="289">
        <v>0</v>
      </c>
      <c r="F151" s="531">
        <v>0</v>
      </c>
      <c r="G151" s="290">
        <v>0</v>
      </c>
      <c r="H151" s="199"/>
      <c r="I151" s="199"/>
      <c r="J151" s="200"/>
      <c r="K151" s="424"/>
      <c r="L151" s="425"/>
      <c r="M151" s="201"/>
    </row>
    <row r="152" spans="1:13" x14ac:dyDescent="0.3">
      <c r="B152" s="238" t="s">
        <v>48</v>
      </c>
      <c r="C152" s="81"/>
      <c r="D152" s="81"/>
      <c r="E152" s="81"/>
      <c r="F152" s="81"/>
      <c r="G152" s="81"/>
      <c r="H152" s="129">
        <v>2</v>
      </c>
      <c r="I152" s="129">
        <v>2</v>
      </c>
      <c r="J152" s="129">
        <v>0</v>
      </c>
      <c r="K152" s="173"/>
      <c r="L152" s="575">
        <f>SUM(L153:L156)</f>
        <v>1.5</v>
      </c>
      <c r="M152" s="587"/>
    </row>
    <row r="153" spans="1:13" ht="36" x14ac:dyDescent="0.3">
      <c r="B153" s="453" t="s">
        <v>286</v>
      </c>
      <c r="C153" s="321" t="s">
        <v>53</v>
      </c>
      <c r="D153" s="702">
        <v>8</v>
      </c>
      <c r="E153" s="702">
        <v>10</v>
      </c>
      <c r="F153" s="702">
        <v>10</v>
      </c>
      <c r="G153" s="290">
        <f>F153/E153</f>
        <v>1</v>
      </c>
      <c r="H153" s="199"/>
      <c r="I153" s="199"/>
      <c r="J153" s="200"/>
      <c r="K153" s="424"/>
      <c r="L153" s="425">
        <v>0.5</v>
      </c>
      <c r="M153" s="201"/>
    </row>
    <row r="154" spans="1:13" ht="60.6" x14ac:dyDescent="0.3">
      <c r="B154" s="679" t="s">
        <v>287</v>
      </c>
      <c r="C154" s="321" t="s">
        <v>53</v>
      </c>
      <c r="D154" s="702">
        <v>0</v>
      </c>
      <c r="E154" s="702">
        <v>1</v>
      </c>
      <c r="F154" s="702">
        <v>2</v>
      </c>
      <c r="G154" s="290">
        <f>F154/E154</f>
        <v>2</v>
      </c>
      <c r="H154" s="199"/>
      <c r="I154" s="199"/>
      <c r="J154" s="200"/>
      <c r="K154" s="424"/>
      <c r="L154" s="425">
        <v>1</v>
      </c>
      <c r="M154" s="201"/>
    </row>
    <row r="155" spans="1:13" ht="15" thickBot="1" x14ac:dyDescent="0.35">
      <c r="B155" s="488" t="s">
        <v>103</v>
      </c>
      <c r="C155" s="199"/>
      <c r="D155" s="199"/>
      <c r="E155" s="199"/>
      <c r="F155" s="199"/>
      <c r="G155" s="199"/>
      <c r="H155" s="199"/>
      <c r="I155" s="199"/>
      <c r="J155" s="200"/>
      <c r="K155" s="424" t="e">
        <f>(G153*0.5+G154*0.5)/G150</f>
        <v>#DIV/0!</v>
      </c>
      <c r="L155" s="425"/>
      <c r="M155" s="201"/>
    </row>
    <row r="156" spans="1:13" ht="41.4" x14ac:dyDescent="0.3">
      <c r="A156" s="484" t="s">
        <v>91</v>
      </c>
      <c r="B156" s="317" t="s">
        <v>303</v>
      </c>
      <c r="C156" s="264"/>
      <c r="D156" s="264"/>
      <c r="E156" s="264"/>
      <c r="F156" s="264"/>
      <c r="G156" s="264"/>
      <c r="H156" s="264"/>
      <c r="I156" s="264"/>
      <c r="J156" s="264"/>
      <c r="K156" s="264"/>
      <c r="L156" s="428"/>
      <c r="M156" s="266"/>
    </row>
    <row r="157" spans="1:13" ht="13.8" customHeight="1" x14ac:dyDescent="0.3">
      <c r="A157" s="101"/>
      <c r="B157" s="284" t="s">
        <v>47</v>
      </c>
      <c r="C157" s="295" t="s">
        <v>49</v>
      </c>
      <c r="D157" s="173"/>
      <c r="E157" s="296">
        <f>E159</f>
        <v>4470.8</v>
      </c>
      <c r="F157" s="296">
        <f>F159</f>
        <v>3563.8</v>
      </c>
      <c r="G157" s="287">
        <f>F157/E157</f>
        <v>0.7971280307774895</v>
      </c>
      <c r="H157" s="173"/>
      <c r="I157" s="173"/>
      <c r="J157" s="173"/>
      <c r="K157" s="173"/>
      <c r="L157" s="174"/>
      <c r="M157" s="587"/>
    </row>
    <row r="158" spans="1:13" ht="0.6" customHeight="1" x14ac:dyDescent="0.3">
      <c r="A158" s="101"/>
      <c r="B158" s="288" t="s">
        <v>104</v>
      </c>
      <c r="C158" s="297" t="s">
        <v>49</v>
      </c>
      <c r="D158" s="173"/>
      <c r="E158" s="298"/>
      <c r="F158" s="531"/>
      <c r="G158" s="290" t="e">
        <f>F158/E158</f>
        <v>#DIV/0!</v>
      </c>
      <c r="H158" s="173"/>
      <c r="I158" s="173"/>
      <c r="J158" s="173"/>
      <c r="K158" s="173"/>
      <c r="L158" s="174"/>
      <c r="M158" s="587"/>
    </row>
    <row r="159" spans="1:13" x14ac:dyDescent="0.3">
      <c r="A159" s="101"/>
      <c r="B159" s="288" t="s">
        <v>108</v>
      </c>
      <c r="C159" s="297" t="s">
        <v>49</v>
      </c>
      <c r="D159" s="173"/>
      <c r="E159" s="298">
        <v>4470.8</v>
      </c>
      <c r="F159" s="298">
        <v>3563.8</v>
      </c>
      <c r="G159" s="290">
        <f>F159/E159</f>
        <v>0.7971280307774895</v>
      </c>
      <c r="H159" s="173"/>
      <c r="I159" s="173"/>
      <c r="J159" s="173"/>
      <c r="K159" s="173"/>
      <c r="L159" s="174"/>
      <c r="M159" s="587"/>
    </row>
    <row r="160" spans="1:13" x14ac:dyDescent="0.3">
      <c r="A160" s="101"/>
      <c r="B160" s="224" t="s">
        <v>48</v>
      </c>
      <c r="C160" s="130"/>
      <c r="D160" s="130"/>
      <c r="E160" s="130"/>
      <c r="F160" s="130"/>
      <c r="G160" s="130"/>
      <c r="H160" s="129">
        <v>5</v>
      </c>
      <c r="I160" s="129">
        <v>5</v>
      </c>
      <c r="J160" s="129">
        <v>0</v>
      </c>
      <c r="K160" s="756"/>
      <c r="L160" s="575">
        <f>SUM(L161:L165)</f>
        <v>-5</v>
      </c>
      <c r="M160" s="757"/>
    </row>
    <row r="161" spans="1:13" x14ac:dyDescent="0.3">
      <c r="A161" s="101"/>
      <c r="B161" s="299" t="s">
        <v>62</v>
      </c>
      <c r="C161" s="114" t="s">
        <v>105</v>
      </c>
      <c r="D161" s="114">
        <v>496.3</v>
      </c>
      <c r="E161" s="114">
        <v>516.29999999999995</v>
      </c>
      <c r="F161" s="289">
        <v>447.3</v>
      </c>
      <c r="G161" s="290">
        <f>F161/E161</f>
        <v>0.86635676932016281</v>
      </c>
      <c r="H161" s="173"/>
      <c r="I161" s="173"/>
      <c r="J161" s="173"/>
      <c r="K161" s="173"/>
      <c r="L161" s="174">
        <v>-1</v>
      </c>
      <c r="M161" s="587"/>
    </row>
    <row r="162" spans="1:13" x14ac:dyDescent="0.3">
      <c r="A162" s="101"/>
      <c r="B162" s="299" t="s">
        <v>63</v>
      </c>
      <c r="C162" s="114" t="s">
        <v>53</v>
      </c>
      <c r="D162" s="114">
        <v>34</v>
      </c>
      <c r="E162" s="114">
        <v>36</v>
      </c>
      <c r="F162" s="114">
        <v>33</v>
      </c>
      <c r="G162" s="290">
        <f>F162/E162</f>
        <v>0.91666666666666663</v>
      </c>
      <c r="H162" s="173"/>
      <c r="I162" s="173"/>
      <c r="J162" s="173"/>
      <c r="K162" s="173"/>
      <c r="L162" s="174">
        <v>-1</v>
      </c>
      <c r="M162" s="587"/>
    </row>
    <row r="163" spans="1:13" x14ac:dyDescent="0.3">
      <c r="A163" s="101"/>
      <c r="B163" s="454" t="s">
        <v>106</v>
      </c>
      <c r="C163" s="114" t="s">
        <v>52</v>
      </c>
      <c r="D163" s="114">
        <v>9</v>
      </c>
      <c r="E163" s="114">
        <v>11</v>
      </c>
      <c r="F163" s="114">
        <v>7.9</v>
      </c>
      <c r="G163" s="290">
        <f>F163/E163</f>
        <v>0.71818181818181825</v>
      </c>
      <c r="H163" s="173"/>
      <c r="I163" s="173"/>
      <c r="J163" s="173"/>
      <c r="K163" s="173"/>
      <c r="L163" s="174">
        <v>-1</v>
      </c>
      <c r="M163" s="587"/>
    </row>
    <row r="164" spans="1:13" ht="24" x14ac:dyDescent="0.3">
      <c r="A164" s="101"/>
      <c r="B164" s="454" t="s">
        <v>190</v>
      </c>
      <c r="C164" s="114" t="s">
        <v>52</v>
      </c>
      <c r="D164" s="114">
        <v>1204</v>
      </c>
      <c r="E164" s="114">
        <v>1223</v>
      </c>
      <c r="F164" s="114">
        <v>1088</v>
      </c>
      <c r="G164" s="290">
        <f>F164/E164</f>
        <v>0.88961569910057237</v>
      </c>
      <c r="H164" s="173"/>
      <c r="I164" s="173"/>
      <c r="J164" s="173"/>
      <c r="K164" s="173"/>
      <c r="L164" s="174">
        <v>-1</v>
      </c>
      <c r="M164" s="587"/>
    </row>
    <row r="165" spans="1:13" x14ac:dyDescent="0.3">
      <c r="A165" s="101"/>
      <c r="B165" s="455" t="s">
        <v>107</v>
      </c>
      <c r="C165" s="114" t="s">
        <v>53</v>
      </c>
      <c r="D165" s="114">
        <v>42</v>
      </c>
      <c r="E165" s="114">
        <v>54</v>
      </c>
      <c r="F165" s="114">
        <v>41</v>
      </c>
      <c r="G165" s="290">
        <f>F165/E165</f>
        <v>0.7592592592592593</v>
      </c>
      <c r="H165" s="173"/>
      <c r="I165" s="173"/>
      <c r="J165" s="173"/>
      <c r="K165" s="173"/>
      <c r="L165" s="174">
        <v>-1</v>
      </c>
      <c r="M165" s="587"/>
    </row>
    <row r="166" spans="1:13" ht="15" thickBot="1" x14ac:dyDescent="0.35">
      <c r="A166" s="101"/>
      <c r="B166" s="329" t="s">
        <v>103</v>
      </c>
      <c r="C166" s="114"/>
      <c r="D166" s="114"/>
      <c r="E166" s="114"/>
      <c r="F166" s="114"/>
      <c r="G166" s="290"/>
      <c r="H166" s="173"/>
      <c r="I166" s="173"/>
      <c r="J166" s="116"/>
      <c r="K166" s="755">
        <f>(G161*0.2+G162*0.2+G163*0.2+G164*0.2+G165*0.2)/G157</f>
        <v>1.041258129758815</v>
      </c>
      <c r="L166" s="174"/>
      <c r="M166" s="587"/>
    </row>
    <row r="167" spans="1:13" ht="41.4" x14ac:dyDescent="0.3">
      <c r="A167" s="484" t="s">
        <v>92</v>
      </c>
      <c r="B167" s="317" t="s">
        <v>258</v>
      </c>
      <c r="C167" s="264"/>
      <c r="D167" s="264"/>
      <c r="E167" s="264"/>
      <c r="F167" s="264"/>
      <c r="G167" s="264"/>
      <c r="H167" s="264"/>
      <c r="I167" s="264"/>
      <c r="J167" s="264"/>
      <c r="K167" s="264"/>
      <c r="L167" s="428"/>
      <c r="M167" s="266"/>
    </row>
    <row r="168" spans="1:13" x14ac:dyDescent="0.3">
      <c r="A168" s="101"/>
      <c r="B168" s="284" t="s">
        <v>50</v>
      </c>
      <c r="C168" s="295" t="s">
        <v>49</v>
      </c>
      <c r="D168" s="173"/>
      <c r="E168" s="296">
        <f>SUM(E169:E171)</f>
        <v>80756</v>
      </c>
      <c r="F168" s="296">
        <f>SUM(F169:F171)</f>
        <v>68228</v>
      </c>
      <c r="G168" s="287">
        <f>F168/E168</f>
        <v>0.84486601614740697</v>
      </c>
      <c r="H168" s="173"/>
      <c r="I168" s="173"/>
      <c r="J168" s="173"/>
      <c r="K168" s="173"/>
      <c r="L168" s="174"/>
      <c r="M168" s="587"/>
    </row>
    <row r="169" spans="1:13" x14ac:dyDescent="0.3">
      <c r="A169" s="101"/>
      <c r="B169" s="288" t="s">
        <v>64</v>
      </c>
      <c r="C169" s="297" t="s">
        <v>49</v>
      </c>
      <c r="D169" s="173"/>
      <c r="E169" s="298">
        <v>27.5</v>
      </c>
      <c r="F169" s="298">
        <v>27.5</v>
      </c>
      <c r="G169" s="290">
        <f>F169/E169</f>
        <v>1</v>
      </c>
      <c r="H169" s="173"/>
      <c r="I169" s="173"/>
      <c r="J169" s="173"/>
      <c r="K169" s="173"/>
      <c r="L169" s="174"/>
      <c r="M169" s="587"/>
    </row>
    <row r="170" spans="1:13" x14ac:dyDescent="0.3">
      <c r="A170" s="101"/>
      <c r="B170" s="288" t="s">
        <v>104</v>
      </c>
      <c r="C170" s="297" t="s">
        <v>49</v>
      </c>
      <c r="D170" s="173"/>
      <c r="E170" s="298">
        <v>17432.3</v>
      </c>
      <c r="F170" s="298">
        <v>17432.3</v>
      </c>
      <c r="G170" s="290">
        <f>F170/E170</f>
        <v>1</v>
      </c>
      <c r="H170" s="173"/>
      <c r="I170" s="173"/>
      <c r="J170" s="173"/>
      <c r="K170" s="173"/>
      <c r="L170" s="174"/>
      <c r="M170" s="587"/>
    </row>
    <row r="171" spans="1:13" x14ac:dyDescent="0.3">
      <c r="A171" s="101"/>
      <c r="B171" s="288" t="s">
        <v>108</v>
      </c>
      <c r="C171" s="297" t="s">
        <v>49</v>
      </c>
      <c r="D171" s="173"/>
      <c r="E171" s="298">
        <v>63296.2</v>
      </c>
      <c r="F171" s="298">
        <v>50768.2</v>
      </c>
      <c r="G171" s="290">
        <f>F171/E171</f>
        <v>0.80207342620884037</v>
      </c>
      <c r="H171" s="173"/>
      <c r="I171" s="173"/>
      <c r="J171" s="173"/>
      <c r="K171" s="173"/>
      <c r="L171" s="174"/>
      <c r="M171" s="587"/>
    </row>
    <row r="172" spans="1:13" ht="0.6" customHeight="1" x14ac:dyDescent="0.3">
      <c r="A172" s="101"/>
      <c r="B172" s="242" t="s">
        <v>65</v>
      </c>
      <c r="C172" s="297" t="s">
        <v>49</v>
      </c>
      <c r="D172" s="173"/>
      <c r="E172" s="298"/>
      <c r="F172" s="298"/>
      <c r="G172" s="290" t="e">
        <f>F172/E172</f>
        <v>#DIV/0!</v>
      </c>
      <c r="H172" s="173"/>
      <c r="I172" s="173"/>
      <c r="J172" s="173"/>
      <c r="K172" s="173"/>
      <c r="L172" s="174"/>
      <c r="M172" s="587"/>
    </row>
    <row r="173" spans="1:13" x14ac:dyDescent="0.3">
      <c r="A173" s="101"/>
      <c r="B173" s="224" t="s">
        <v>48</v>
      </c>
      <c r="C173" s="81"/>
      <c r="D173" s="81"/>
      <c r="E173" s="81"/>
      <c r="F173" s="81"/>
      <c r="G173" s="81"/>
      <c r="H173" s="129">
        <v>7</v>
      </c>
      <c r="I173" s="129">
        <v>7</v>
      </c>
      <c r="J173" s="129">
        <v>0</v>
      </c>
      <c r="K173" s="173"/>
      <c r="L173" s="575">
        <f>SUM(L174:L180)</f>
        <v>1</v>
      </c>
      <c r="M173" s="587"/>
    </row>
    <row r="174" spans="1:13" x14ac:dyDescent="0.3">
      <c r="A174" s="101"/>
      <c r="B174" s="320" t="s">
        <v>129</v>
      </c>
      <c r="C174" s="114" t="s">
        <v>53</v>
      </c>
      <c r="D174" s="330">
        <v>1</v>
      </c>
      <c r="E174" s="330">
        <v>1</v>
      </c>
      <c r="F174" s="330">
        <v>1</v>
      </c>
      <c r="G174" s="290">
        <f>F174/E174</f>
        <v>1</v>
      </c>
      <c r="H174" s="173"/>
      <c r="I174" s="173"/>
      <c r="J174" s="173"/>
      <c r="K174" s="173"/>
      <c r="L174" s="174">
        <v>0.5</v>
      </c>
      <c r="M174" s="587"/>
    </row>
    <row r="175" spans="1:13" ht="24" x14ac:dyDescent="0.3">
      <c r="A175" s="101"/>
      <c r="B175" s="320" t="s">
        <v>191</v>
      </c>
      <c r="C175" s="114" t="s">
        <v>52</v>
      </c>
      <c r="D175" s="330">
        <v>122815</v>
      </c>
      <c r="E175" s="330">
        <v>123500</v>
      </c>
      <c r="F175" s="330">
        <v>72422</v>
      </c>
      <c r="G175" s="290">
        <f t="shared" ref="G175:G180" si="5">F175/E175</f>
        <v>0.58641295546558703</v>
      </c>
      <c r="H175" s="173"/>
      <c r="I175" s="173"/>
      <c r="J175" s="173"/>
      <c r="K175" s="173"/>
      <c r="L175" s="174">
        <v>-1</v>
      </c>
      <c r="M175" s="587"/>
    </row>
    <row r="176" spans="1:13" x14ac:dyDescent="0.3">
      <c r="A176" s="101"/>
      <c r="B176" s="320" t="s">
        <v>192</v>
      </c>
      <c r="C176" s="114" t="s">
        <v>52</v>
      </c>
      <c r="D176" s="330">
        <v>402</v>
      </c>
      <c r="E176" s="330">
        <v>402</v>
      </c>
      <c r="F176" s="330">
        <v>407</v>
      </c>
      <c r="G176" s="290">
        <f t="shared" si="5"/>
        <v>1.0124378109452736</v>
      </c>
      <c r="H176" s="173"/>
      <c r="I176" s="173"/>
      <c r="J176" s="173"/>
      <c r="K176" s="173"/>
      <c r="L176" s="174">
        <v>1</v>
      </c>
      <c r="M176" s="587"/>
    </row>
    <row r="177" spans="1:13" ht="24" x14ac:dyDescent="0.3">
      <c r="A177" s="101"/>
      <c r="B177" s="320" t="s">
        <v>193</v>
      </c>
      <c r="C177" s="114" t="s">
        <v>53</v>
      </c>
      <c r="D177" s="330">
        <v>138</v>
      </c>
      <c r="E177" s="330">
        <v>138</v>
      </c>
      <c r="F177" s="330">
        <v>125</v>
      </c>
      <c r="G177" s="290">
        <f t="shared" si="5"/>
        <v>0.90579710144927539</v>
      </c>
      <c r="H177" s="173"/>
      <c r="I177" s="173"/>
      <c r="J177" s="173"/>
      <c r="K177" s="173"/>
      <c r="L177" s="174">
        <v>-1</v>
      </c>
      <c r="M177" s="587"/>
    </row>
    <row r="178" spans="1:13" ht="24" x14ac:dyDescent="0.3">
      <c r="A178" s="101"/>
      <c r="B178" s="393" t="s">
        <v>194</v>
      </c>
      <c r="C178" s="207" t="s">
        <v>53</v>
      </c>
      <c r="D178" s="394">
        <v>234</v>
      </c>
      <c r="E178" s="394">
        <v>235</v>
      </c>
      <c r="F178" s="394">
        <v>235</v>
      </c>
      <c r="G178" s="290">
        <f t="shared" si="5"/>
        <v>1</v>
      </c>
      <c r="H178" s="293"/>
      <c r="I178" s="293"/>
      <c r="J178" s="293"/>
      <c r="K178" s="293"/>
      <c r="L178" s="423">
        <v>0.5</v>
      </c>
      <c r="M178" s="748"/>
    </row>
    <row r="179" spans="1:13" ht="24" x14ac:dyDescent="0.3">
      <c r="A179" s="91"/>
      <c r="B179" s="320" t="s">
        <v>195</v>
      </c>
      <c r="C179" s="114" t="s">
        <v>52</v>
      </c>
      <c r="D179" s="330">
        <v>5</v>
      </c>
      <c r="E179" s="330">
        <v>5</v>
      </c>
      <c r="F179" s="330">
        <v>5</v>
      </c>
      <c r="G179" s="290">
        <f t="shared" si="5"/>
        <v>1</v>
      </c>
      <c r="H179" s="293"/>
      <c r="I179" s="293"/>
      <c r="J179" s="293"/>
      <c r="K179" s="293"/>
      <c r="L179" s="423">
        <v>0.5</v>
      </c>
      <c r="M179" s="748"/>
    </row>
    <row r="180" spans="1:13" ht="24" x14ac:dyDescent="0.3">
      <c r="A180" s="91"/>
      <c r="B180" s="320" t="s">
        <v>196</v>
      </c>
      <c r="C180" s="114" t="s">
        <v>52</v>
      </c>
      <c r="D180" s="330">
        <v>5</v>
      </c>
      <c r="E180" s="330">
        <v>5</v>
      </c>
      <c r="F180" s="330">
        <v>5</v>
      </c>
      <c r="G180" s="290">
        <f t="shared" si="5"/>
        <v>1</v>
      </c>
      <c r="H180" s="293"/>
      <c r="I180" s="293"/>
      <c r="J180" s="293"/>
      <c r="K180" s="293"/>
      <c r="L180" s="423">
        <v>0.5</v>
      </c>
      <c r="M180" s="748"/>
    </row>
    <row r="181" spans="1:13" ht="15" thickBot="1" x14ac:dyDescent="0.35">
      <c r="A181" s="91"/>
      <c r="B181" s="332" t="s">
        <v>103</v>
      </c>
      <c r="C181" s="206"/>
      <c r="D181" s="293"/>
      <c r="E181" s="206"/>
      <c r="F181" s="206"/>
      <c r="G181" s="293"/>
      <c r="H181" s="293"/>
      <c r="I181" s="293"/>
      <c r="J181" s="110"/>
      <c r="K181" s="589">
        <f>(G174*0.15+G175*0.15+G176*0.15+G177*0.15+G178*0.15+G179*0.15+G180*0.1)/G168</f>
        <v>1.0956733523265665</v>
      </c>
      <c r="L181" s="423"/>
      <c r="M181" s="748"/>
    </row>
    <row r="182" spans="1:13" ht="41.4" x14ac:dyDescent="0.3">
      <c r="A182" s="147" t="s">
        <v>93</v>
      </c>
      <c r="B182" s="317" t="s">
        <v>259</v>
      </c>
      <c r="C182" s="264"/>
      <c r="D182" s="264"/>
      <c r="E182" s="264"/>
      <c r="F182" s="264"/>
      <c r="G182" s="264"/>
      <c r="H182" s="264"/>
      <c r="I182" s="264"/>
      <c r="J182" s="264"/>
      <c r="K182" s="264"/>
      <c r="L182" s="428"/>
      <c r="M182" s="266"/>
    </row>
    <row r="183" spans="1:13" x14ac:dyDescent="0.3">
      <c r="B183" s="284" t="s">
        <v>47</v>
      </c>
      <c r="C183" s="295" t="s">
        <v>49</v>
      </c>
      <c r="D183" s="173"/>
      <c r="E183" s="296">
        <f>SUM(E184:E185)</f>
        <v>26592.1</v>
      </c>
      <c r="F183" s="296">
        <f>SUM(F184:F185)</f>
        <v>19644.599999999999</v>
      </c>
      <c r="G183" s="287">
        <f>F183/E183</f>
        <v>0.73873819668247331</v>
      </c>
      <c r="H183" s="173"/>
      <c r="I183" s="173"/>
      <c r="J183" s="173"/>
      <c r="K183" s="173"/>
      <c r="L183" s="174"/>
      <c r="M183" s="587"/>
    </row>
    <row r="184" spans="1:13" ht="0.6" customHeight="1" x14ac:dyDescent="0.3">
      <c r="B184" s="288" t="s">
        <v>104</v>
      </c>
      <c r="C184" s="297" t="s">
        <v>49</v>
      </c>
      <c r="D184" s="173"/>
      <c r="E184" s="298"/>
      <c r="F184" s="532"/>
      <c r="G184" s="290" t="e">
        <f>F184/E184</f>
        <v>#DIV/0!</v>
      </c>
      <c r="H184" s="173"/>
      <c r="I184" s="173"/>
      <c r="J184" s="173"/>
      <c r="K184" s="173"/>
      <c r="L184" s="174"/>
      <c r="M184" s="587"/>
    </row>
    <row r="185" spans="1:13" x14ac:dyDescent="0.3">
      <c r="B185" s="288" t="s">
        <v>108</v>
      </c>
      <c r="C185" s="297" t="s">
        <v>49</v>
      </c>
      <c r="D185" s="173"/>
      <c r="E185" s="298">
        <v>26592.1</v>
      </c>
      <c r="F185" s="532">
        <v>19644.599999999999</v>
      </c>
      <c r="G185" s="290">
        <f>F185/E185</f>
        <v>0.73873819668247331</v>
      </c>
      <c r="H185" s="173"/>
      <c r="I185" s="173"/>
      <c r="J185" s="173"/>
      <c r="K185" s="173"/>
      <c r="L185" s="174"/>
      <c r="M185" s="587"/>
    </row>
    <row r="186" spans="1:13" x14ac:dyDescent="0.3">
      <c r="B186" s="224" t="s">
        <v>48</v>
      </c>
      <c r="C186" s="81"/>
      <c r="D186" s="81"/>
      <c r="E186" s="81"/>
      <c r="F186" s="81"/>
      <c r="G186" s="81"/>
      <c r="H186" s="129">
        <v>4</v>
      </c>
      <c r="I186" s="129">
        <v>4</v>
      </c>
      <c r="J186" s="129">
        <v>0</v>
      </c>
      <c r="K186" s="173"/>
      <c r="L186" s="575">
        <f>SUM(L187:L190)</f>
        <v>1</v>
      </c>
      <c r="M186" s="587"/>
    </row>
    <row r="187" spans="1:13" x14ac:dyDescent="0.3">
      <c r="B187" s="291" t="s">
        <v>197</v>
      </c>
      <c r="C187" s="114" t="s">
        <v>59</v>
      </c>
      <c r="D187" s="114">
        <v>3</v>
      </c>
      <c r="E187" s="703" t="s">
        <v>200</v>
      </c>
      <c r="F187" s="703" t="s">
        <v>200</v>
      </c>
      <c r="G187" s="704">
        <f>F187/E187</f>
        <v>1</v>
      </c>
      <c r="H187" s="173"/>
      <c r="I187" s="173"/>
      <c r="J187" s="173"/>
      <c r="K187" s="173"/>
      <c r="L187" s="174">
        <v>0.5</v>
      </c>
      <c r="M187" s="587"/>
    </row>
    <row r="188" spans="1:13" ht="24" x14ac:dyDescent="0.3">
      <c r="B188" s="291" t="s">
        <v>198</v>
      </c>
      <c r="C188" s="114" t="s">
        <v>54</v>
      </c>
      <c r="D188" s="114">
        <v>30.7</v>
      </c>
      <c r="E188" s="705">
        <v>33</v>
      </c>
      <c r="F188" s="705">
        <v>34.6</v>
      </c>
      <c r="G188" s="704">
        <f>F188/E188</f>
        <v>1.0484848484848486</v>
      </c>
      <c r="H188" s="173"/>
      <c r="I188" s="173"/>
      <c r="J188" s="173"/>
      <c r="K188" s="173"/>
      <c r="L188" s="174">
        <v>1</v>
      </c>
      <c r="M188" s="587"/>
    </row>
    <row r="189" spans="1:13" ht="24" x14ac:dyDescent="0.3">
      <c r="B189" s="291" t="s">
        <v>109</v>
      </c>
      <c r="C189" s="114" t="s">
        <v>52</v>
      </c>
      <c r="D189" s="114">
        <v>180</v>
      </c>
      <c r="E189" s="705">
        <v>190</v>
      </c>
      <c r="F189" s="705">
        <v>190</v>
      </c>
      <c r="G189" s="704">
        <f>F189/E189</f>
        <v>1</v>
      </c>
      <c r="H189" s="173"/>
      <c r="I189" s="173"/>
      <c r="J189" s="173"/>
      <c r="K189" s="173"/>
      <c r="L189" s="174">
        <v>0.5</v>
      </c>
      <c r="M189" s="587"/>
    </row>
    <row r="190" spans="1:13" x14ac:dyDescent="0.3">
      <c r="B190" s="291" t="s">
        <v>110</v>
      </c>
      <c r="C190" s="114" t="s">
        <v>52</v>
      </c>
      <c r="D190" s="114">
        <v>5</v>
      </c>
      <c r="E190" s="705">
        <v>7</v>
      </c>
      <c r="F190" s="705">
        <v>5</v>
      </c>
      <c r="G190" s="704">
        <f>F190/E190</f>
        <v>0.7142857142857143</v>
      </c>
      <c r="H190" s="173"/>
      <c r="I190" s="173"/>
      <c r="J190" s="173"/>
      <c r="K190" s="173"/>
      <c r="L190" s="174">
        <v>-1</v>
      </c>
      <c r="M190" s="587"/>
    </row>
    <row r="191" spans="1:13" ht="15" thickBot="1" x14ac:dyDescent="0.35">
      <c r="B191" s="315" t="s">
        <v>103</v>
      </c>
      <c r="C191" s="293"/>
      <c r="D191" s="293"/>
      <c r="E191" s="706"/>
      <c r="F191" s="706"/>
      <c r="G191" s="706"/>
      <c r="H191" s="293"/>
      <c r="I191" s="293"/>
      <c r="J191" s="110"/>
      <c r="K191" s="589">
        <f>(G187*0.25+G188*0.25+G189*0.25+G190*0.25)/G183</f>
        <v>1.2733775577289828</v>
      </c>
      <c r="L191" s="423"/>
      <c r="M191" s="748"/>
    </row>
    <row r="192" spans="1:13" ht="55.2" x14ac:dyDescent="0.3">
      <c r="A192" s="484" t="s">
        <v>94</v>
      </c>
      <c r="B192" s="317" t="s">
        <v>304</v>
      </c>
      <c r="C192" s="264"/>
      <c r="D192" s="264"/>
      <c r="E192" s="264"/>
      <c r="F192" s="264"/>
      <c r="G192" s="264"/>
      <c r="H192" s="264"/>
      <c r="I192" s="264"/>
      <c r="J192" s="264"/>
      <c r="K192" s="264"/>
      <c r="L192" s="428"/>
      <c r="M192" s="266"/>
    </row>
    <row r="193" spans="1:13" x14ac:dyDescent="0.3">
      <c r="A193" s="101"/>
      <c r="B193" s="284" t="s">
        <v>47</v>
      </c>
      <c r="C193" s="295" t="s">
        <v>49</v>
      </c>
      <c r="D193" s="173"/>
      <c r="E193" s="286">
        <f>SUM(E194:E196)</f>
        <v>315956.3</v>
      </c>
      <c r="F193" s="286">
        <f>SUM(F194:F196)</f>
        <v>290332.60000000003</v>
      </c>
      <c r="G193" s="287">
        <f>F193/E193</f>
        <v>0.91890112651654687</v>
      </c>
      <c r="H193" s="173"/>
      <c r="I193" s="173"/>
      <c r="J193" s="173"/>
      <c r="K193" s="173"/>
      <c r="L193" s="174"/>
      <c r="M193" s="587"/>
    </row>
    <row r="194" spans="1:13" x14ac:dyDescent="0.3">
      <c r="A194" s="101"/>
      <c r="B194" s="288" t="s">
        <v>64</v>
      </c>
      <c r="C194" s="297" t="s">
        <v>49</v>
      </c>
      <c r="D194" s="173"/>
      <c r="E194" s="289">
        <v>245000</v>
      </c>
      <c r="F194" s="289">
        <v>245000</v>
      </c>
      <c r="G194" s="290">
        <f>F194/E194</f>
        <v>1</v>
      </c>
      <c r="H194" s="173"/>
      <c r="I194" s="173"/>
      <c r="J194" s="173"/>
      <c r="K194" s="173"/>
      <c r="L194" s="174"/>
      <c r="M194" s="587"/>
    </row>
    <row r="195" spans="1:13" x14ac:dyDescent="0.3">
      <c r="A195" s="101"/>
      <c r="B195" s="288" t="s">
        <v>104</v>
      </c>
      <c r="C195" s="297" t="s">
        <v>49</v>
      </c>
      <c r="D195" s="173"/>
      <c r="E195" s="289">
        <v>47313.7</v>
      </c>
      <c r="F195" s="289">
        <v>42749.7</v>
      </c>
      <c r="G195" s="290">
        <f>F195/E195</f>
        <v>0.90353745321122636</v>
      </c>
      <c r="H195" s="173"/>
      <c r="I195" s="173"/>
      <c r="J195" s="173"/>
      <c r="K195" s="173"/>
      <c r="L195" s="174"/>
      <c r="M195" s="587"/>
    </row>
    <row r="196" spans="1:13" x14ac:dyDescent="0.3">
      <c r="A196" s="101"/>
      <c r="B196" s="288" t="s">
        <v>108</v>
      </c>
      <c r="C196" s="297" t="s">
        <v>49</v>
      </c>
      <c r="D196" s="173"/>
      <c r="E196" s="298">
        <v>23642.6</v>
      </c>
      <c r="F196" s="298">
        <v>2582.9</v>
      </c>
      <c r="G196" s="290">
        <f>F196/E196</f>
        <v>0.10924771387241675</v>
      </c>
      <c r="H196" s="173"/>
      <c r="I196" s="173"/>
      <c r="J196" s="173"/>
      <c r="K196" s="173"/>
      <c r="L196" s="174"/>
      <c r="M196" s="587"/>
    </row>
    <row r="197" spans="1:13" x14ac:dyDescent="0.3">
      <c r="A197" s="101"/>
      <c r="B197" s="224" t="s">
        <v>48</v>
      </c>
      <c r="C197" s="81"/>
      <c r="D197" s="81"/>
      <c r="E197" s="81"/>
      <c r="F197" s="81"/>
      <c r="G197" s="81"/>
      <c r="H197" s="129">
        <v>2</v>
      </c>
      <c r="I197" s="129">
        <v>1</v>
      </c>
      <c r="J197" s="129">
        <v>1</v>
      </c>
      <c r="K197" s="173"/>
      <c r="L197" s="575">
        <f>SUM(L198:L199)</f>
        <v>-1.5</v>
      </c>
      <c r="M197" s="587"/>
    </row>
    <row r="198" spans="1:13" x14ac:dyDescent="0.3">
      <c r="A198" s="101"/>
      <c r="B198" s="291" t="s">
        <v>201</v>
      </c>
      <c r="C198" s="114" t="s">
        <v>53</v>
      </c>
      <c r="D198" s="207">
        <v>29</v>
      </c>
      <c r="E198" s="207">
        <v>30</v>
      </c>
      <c r="F198" s="114">
        <v>29</v>
      </c>
      <c r="G198" s="290">
        <f>F198/E198</f>
        <v>0.96666666666666667</v>
      </c>
      <c r="H198" s="114"/>
      <c r="I198" s="290"/>
      <c r="J198" s="290"/>
      <c r="K198" s="173"/>
      <c r="L198" s="174">
        <v>-0.5</v>
      </c>
      <c r="M198" s="587"/>
    </row>
    <row r="199" spans="1:13" x14ac:dyDescent="0.3">
      <c r="A199" s="101"/>
      <c r="B199" s="291" t="s">
        <v>202</v>
      </c>
      <c r="C199" s="114" t="s">
        <v>59</v>
      </c>
      <c r="D199" s="114">
        <v>1</v>
      </c>
      <c r="E199" s="114">
        <v>1</v>
      </c>
      <c r="F199" s="114">
        <v>0</v>
      </c>
      <c r="G199" s="290">
        <f>F199/E199</f>
        <v>0</v>
      </c>
      <c r="H199" s="207"/>
      <c r="I199" s="316"/>
      <c r="J199" s="316"/>
      <c r="K199" s="173"/>
      <c r="L199" s="174">
        <v>-1</v>
      </c>
      <c r="M199" s="587"/>
    </row>
    <row r="200" spans="1:13" ht="15" thickBot="1" x14ac:dyDescent="0.35">
      <c r="A200" s="101"/>
      <c r="B200" s="315" t="s">
        <v>103</v>
      </c>
      <c r="C200" s="293"/>
      <c r="D200" s="293"/>
      <c r="E200" s="293"/>
      <c r="F200" s="293"/>
      <c r="G200" s="293"/>
      <c r="H200" s="293"/>
      <c r="I200" s="293"/>
      <c r="J200" s="293"/>
      <c r="K200" s="589">
        <f>(G198*0.5+G199*0.5)/G193</f>
        <v>0.52599057655484316</v>
      </c>
      <c r="L200" s="423"/>
      <c r="M200" s="748"/>
    </row>
    <row r="201" spans="1:13" ht="41.4" x14ac:dyDescent="0.3">
      <c r="A201" s="147" t="s">
        <v>95</v>
      </c>
      <c r="B201" s="483" t="s">
        <v>305</v>
      </c>
      <c r="C201" s="264"/>
      <c r="D201" s="264"/>
      <c r="E201" s="264"/>
      <c r="F201" s="264"/>
      <c r="G201" s="264"/>
      <c r="H201" s="264"/>
      <c r="I201" s="264"/>
      <c r="J201" s="264"/>
      <c r="K201" s="435"/>
      <c r="L201" s="428"/>
      <c r="M201" s="266"/>
    </row>
    <row r="202" spans="1:13" x14ac:dyDescent="0.3">
      <c r="A202" s="252"/>
      <c r="B202" s="284" t="s">
        <v>47</v>
      </c>
      <c r="C202" s="295" t="s">
        <v>49</v>
      </c>
      <c r="D202" s="199"/>
      <c r="E202" s="333">
        <f>E203</f>
        <v>1784</v>
      </c>
      <c r="F202" s="333">
        <f>F203</f>
        <v>299</v>
      </c>
      <c r="G202" s="287">
        <f>F202/E202</f>
        <v>0.16760089686098656</v>
      </c>
      <c r="H202" s="199"/>
      <c r="I202" s="199"/>
      <c r="J202" s="199"/>
      <c r="K202" s="426"/>
      <c r="L202" s="425"/>
      <c r="M202" s="201"/>
    </row>
    <row r="203" spans="1:13" x14ac:dyDescent="0.3">
      <c r="A203" s="252"/>
      <c r="B203" s="288" t="s">
        <v>108</v>
      </c>
      <c r="C203" s="114" t="s">
        <v>49</v>
      </c>
      <c r="D203" s="199"/>
      <c r="E203" s="598">
        <v>1784</v>
      </c>
      <c r="F203" s="598">
        <v>299</v>
      </c>
      <c r="G203" s="290">
        <f>F203/E203</f>
        <v>0.16760089686098656</v>
      </c>
      <c r="H203" s="199"/>
      <c r="I203" s="199"/>
      <c r="J203" s="199"/>
      <c r="K203" s="426"/>
      <c r="L203" s="425"/>
      <c r="M203" s="201"/>
    </row>
    <row r="204" spans="1:13" x14ac:dyDescent="0.3">
      <c r="A204" s="252"/>
      <c r="B204" s="238" t="s">
        <v>48</v>
      </c>
      <c r="C204" s="254"/>
      <c r="D204" s="254"/>
      <c r="E204" s="81"/>
      <c r="F204" s="81"/>
      <c r="G204" s="254"/>
      <c r="H204" s="202">
        <v>4</v>
      </c>
      <c r="I204" s="202">
        <v>1</v>
      </c>
      <c r="J204" s="202">
        <v>3</v>
      </c>
      <c r="K204" s="426"/>
      <c r="L204" s="758">
        <f>L205+L208+L206+L207</f>
        <v>-2.5</v>
      </c>
      <c r="M204" s="201"/>
    </row>
    <row r="205" spans="1:13" ht="24" x14ac:dyDescent="0.3">
      <c r="A205" s="252"/>
      <c r="B205" s="291" t="s">
        <v>277</v>
      </c>
      <c r="C205" s="297" t="s">
        <v>59</v>
      </c>
      <c r="D205" s="114">
        <v>0</v>
      </c>
      <c r="E205" s="297">
        <v>0</v>
      </c>
      <c r="F205" s="297">
        <v>0</v>
      </c>
      <c r="G205" s="334">
        <v>0</v>
      </c>
      <c r="H205" s="199"/>
      <c r="I205" s="199"/>
      <c r="J205" s="199"/>
      <c r="K205" s="426"/>
      <c r="L205" s="425">
        <v>-1</v>
      </c>
      <c r="M205" s="201"/>
    </row>
    <row r="206" spans="1:13" ht="24" x14ac:dyDescent="0.3">
      <c r="A206" s="252"/>
      <c r="B206" s="291" t="s">
        <v>278</v>
      </c>
      <c r="C206" s="114" t="s">
        <v>59</v>
      </c>
      <c r="D206" s="114">
        <v>0</v>
      </c>
      <c r="E206" s="297">
        <v>1</v>
      </c>
      <c r="F206" s="297">
        <v>0</v>
      </c>
      <c r="G206" s="334">
        <v>0</v>
      </c>
      <c r="H206" s="199"/>
      <c r="I206" s="199"/>
      <c r="J206" s="199"/>
      <c r="K206" s="426"/>
      <c r="L206" s="425">
        <v>-1</v>
      </c>
      <c r="M206" s="201"/>
    </row>
    <row r="207" spans="1:13" ht="36" x14ac:dyDescent="0.3">
      <c r="A207" s="252"/>
      <c r="B207" s="309" t="s">
        <v>279</v>
      </c>
      <c r="C207" s="114" t="s">
        <v>59</v>
      </c>
      <c r="D207" s="114">
        <v>0</v>
      </c>
      <c r="E207" s="297">
        <v>1</v>
      </c>
      <c r="F207" s="297">
        <v>1</v>
      </c>
      <c r="G207" s="334">
        <f>F207/E207</f>
        <v>1</v>
      </c>
      <c r="H207" s="199"/>
      <c r="I207" s="199"/>
      <c r="J207" s="199"/>
      <c r="K207" s="426"/>
      <c r="L207" s="425">
        <v>0.5</v>
      </c>
      <c r="M207" s="201"/>
    </row>
    <row r="208" spans="1:13" ht="24" x14ac:dyDescent="0.3">
      <c r="A208" s="252"/>
      <c r="B208" s="309" t="s">
        <v>280</v>
      </c>
      <c r="C208" s="114" t="s">
        <v>59</v>
      </c>
      <c r="D208" s="114">
        <v>0</v>
      </c>
      <c r="E208" s="114">
        <v>1</v>
      </c>
      <c r="F208" s="114">
        <v>0</v>
      </c>
      <c r="G208" s="290">
        <v>0</v>
      </c>
      <c r="H208" s="199"/>
      <c r="I208" s="199"/>
      <c r="J208" s="199"/>
      <c r="K208" s="426"/>
      <c r="L208" s="425">
        <v>-1</v>
      </c>
      <c r="M208" s="201"/>
    </row>
    <row r="209" spans="1:13" ht="15" thickBot="1" x14ac:dyDescent="0.35">
      <c r="A209" s="253"/>
      <c r="B209" s="315" t="s">
        <v>103</v>
      </c>
      <c r="C209" s="271"/>
      <c r="D209" s="173"/>
      <c r="E209" s="271"/>
      <c r="F209" s="271"/>
      <c r="G209" s="271"/>
      <c r="H209" s="271"/>
      <c r="I209" s="271"/>
      <c r="J209" s="271"/>
      <c r="K209" s="589">
        <f>(G205*0.4+G206*0.3+G207*0.2+G208*0.1)/G202</f>
        <v>1.1933110367892976</v>
      </c>
      <c r="L209" s="436"/>
      <c r="M209" s="273"/>
    </row>
    <row r="210" spans="1:13" ht="41.4" x14ac:dyDescent="0.3">
      <c r="A210" s="147" t="s">
        <v>96</v>
      </c>
      <c r="B210" s="317" t="s">
        <v>262</v>
      </c>
      <c r="C210" s="264"/>
      <c r="D210" s="199"/>
      <c r="E210" s="264"/>
      <c r="F210" s="264"/>
      <c r="G210" s="264"/>
      <c r="H210" s="264"/>
      <c r="I210" s="264"/>
      <c r="J210" s="264"/>
      <c r="K210" s="264"/>
      <c r="L210" s="428"/>
      <c r="M210" s="266"/>
    </row>
    <row r="211" spans="1:13" x14ac:dyDescent="0.3">
      <c r="B211" s="284" t="s">
        <v>47</v>
      </c>
      <c r="C211" s="295" t="s">
        <v>49</v>
      </c>
      <c r="D211" s="173"/>
      <c r="E211" s="286">
        <f>SUM(E212:E214)</f>
        <v>148212.6</v>
      </c>
      <c r="F211" s="286">
        <f>SUM(F212:F214)</f>
        <v>134572.40000000002</v>
      </c>
      <c r="G211" s="287">
        <f>F211/E211</f>
        <v>0.90796868822218901</v>
      </c>
      <c r="H211" s="173"/>
      <c r="I211" s="173"/>
      <c r="J211" s="173"/>
      <c r="K211" s="173"/>
      <c r="L211" s="174"/>
      <c r="M211" s="587"/>
    </row>
    <row r="212" spans="1:13" x14ac:dyDescent="0.3">
      <c r="B212" s="288" t="s">
        <v>104</v>
      </c>
      <c r="C212" s="297" t="s">
        <v>49</v>
      </c>
      <c r="D212" s="173"/>
      <c r="E212" s="289">
        <v>65624.100000000006</v>
      </c>
      <c r="F212" s="289">
        <v>65609.3</v>
      </c>
      <c r="G212" s="290">
        <f>F212/E212</f>
        <v>0.99977447309753575</v>
      </c>
      <c r="H212" s="173"/>
      <c r="I212" s="173"/>
      <c r="J212" s="173"/>
      <c r="K212" s="173"/>
      <c r="L212" s="174"/>
      <c r="M212" s="587"/>
    </row>
    <row r="213" spans="1:13" x14ac:dyDescent="0.3">
      <c r="B213" s="288" t="s">
        <v>108</v>
      </c>
      <c r="C213" s="297" t="s">
        <v>49</v>
      </c>
      <c r="D213" s="173"/>
      <c r="E213" s="289">
        <v>82588.5</v>
      </c>
      <c r="F213" s="289">
        <v>68963.100000000006</v>
      </c>
      <c r="G213" s="290">
        <f>F213/E213</f>
        <v>0.83502061425016805</v>
      </c>
      <c r="H213" s="173"/>
      <c r="I213" s="173"/>
      <c r="J213" s="173"/>
      <c r="K213" s="173"/>
      <c r="L213" s="174"/>
      <c r="M213" s="587"/>
    </row>
    <row r="214" spans="1:13" x14ac:dyDescent="0.3">
      <c r="B214" s="224" t="s">
        <v>48</v>
      </c>
      <c r="C214" s="81"/>
      <c r="D214" s="81"/>
      <c r="E214" s="81"/>
      <c r="F214" s="81"/>
      <c r="G214" s="81"/>
      <c r="H214" s="129">
        <v>4</v>
      </c>
      <c r="I214" s="129">
        <v>4</v>
      </c>
      <c r="J214" s="129">
        <v>0</v>
      </c>
      <c r="K214" s="173"/>
      <c r="L214" s="575">
        <f>SUM(L215:L218)</f>
        <v>-0.5</v>
      </c>
      <c r="M214" s="587"/>
    </row>
    <row r="215" spans="1:13" x14ac:dyDescent="0.3">
      <c r="B215" s="596" t="s">
        <v>203</v>
      </c>
      <c r="C215" s="507" t="s">
        <v>55</v>
      </c>
      <c r="D215" s="533">
        <v>903.6</v>
      </c>
      <c r="E215" s="533">
        <v>906.9</v>
      </c>
      <c r="F215" s="533">
        <v>903.8</v>
      </c>
      <c r="G215" s="290">
        <f>F215/E215</f>
        <v>0.99658176204653215</v>
      </c>
      <c r="H215" s="173"/>
      <c r="I215" s="173"/>
      <c r="J215" s="173"/>
      <c r="K215" s="173"/>
      <c r="L215" s="174">
        <v>-0.5</v>
      </c>
      <c r="M215" s="587"/>
    </row>
    <row r="216" spans="1:13" ht="24" x14ac:dyDescent="0.3">
      <c r="B216" s="599" t="s">
        <v>204</v>
      </c>
      <c r="C216" s="507" t="s">
        <v>55</v>
      </c>
      <c r="D216" s="533">
        <v>201.4</v>
      </c>
      <c r="E216" s="533">
        <v>207.1</v>
      </c>
      <c r="F216" s="533">
        <v>205.7</v>
      </c>
      <c r="G216" s="290">
        <f t="shared" ref="G216:G227" si="6">F216/E216</f>
        <v>0.99323998068565911</v>
      </c>
      <c r="H216" s="173"/>
      <c r="I216" s="173"/>
      <c r="J216" s="173"/>
      <c r="K216" s="173"/>
      <c r="L216" s="174">
        <v>-0.5</v>
      </c>
      <c r="M216" s="587"/>
    </row>
    <row r="217" spans="1:13" ht="24" x14ac:dyDescent="0.3">
      <c r="B217" s="596" t="s">
        <v>205</v>
      </c>
      <c r="C217" s="507" t="s">
        <v>55</v>
      </c>
      <c r="D217" s="533">
        <v>702.2</v>
      </c>
      <c r="E217" s="533">
        <v>699.8</v>
      </c>
      <c r="F217" s="533">
        <v>698.1</v>
      </c>
      <c r="G217" s="290">
        <f t="shared" si="6"/>
        <v>0.99757073449557021</v>
      </c>
      <c r="H217" s="173"/>
      <c r="I217" s="173"/>
      <c r="J217" s="173"/>
      <c r="K217" s="173"/>
      <c r="L217" s="174">
        <v>-0.5</v>
      </c>
      <c r="M217" s="587"/>
    </row>
    <row r="218" spans="1:13" ht="21.6" customHeight="1" x14ac:dyDescent="0.3">
      <c r="B218" s="596" t="s">
        <v>206</v>
      </c>
      <c r="C218" s="508" t="s">
        <v>59</v>
      </c>
      <c r="D218" s="533">
        <v>3</v>
      </c>
      <c r="E218" s="533">
        <v>4</v>
      </c>
      <c r="F218" s="533">
        <v>5</v>
      </c>
      <c r="G218" s="290">
        <f t="shared" si="6"/>
        <v>1.25</v>
      </c>
      <c r="H218" s="173"/>
      <c r="I218" s="173"/>
      <c r="J218" s="173"/>
      <c r="K218" s="173"/>
      <c r="L218" s="174">
        <v>1</v>
      </c>
      <c r="M218" s="587"/>
    </row>
    <row r="219" spans="1:13" x14ac:dyDescent="0.3">
      <c r="B219" s="700" t="s">
        <v>103</v>
      </c>
      <c r="C219" s="207"/>
      <c r="D219" s="207"/>
      <c r="E219" s="208"/>
      <c r="F219" s="208"/>
      <c r="G219" s="316"/>
      <c r="H219" s="173"/>
      <c r="I219" s="173"/>
      <c r="J219" s="173"/>
      <c r="K219" s="424">
        <f>(0.25*G215+0.25*G216+0.25*G217+0.25*G218)/G211</f>
        <v>1.1667231844538093</v>
      </c>
      <c r="L219" s="174"/>
      <c r="M219" s="173"/>
    </row>
    <row r="220" spans="1:13" ht="27.6" x14ac:dyDescent="0.3">
      <c r="A220" s="566" t="s">
        <v>97</v>
      </c>
      <c r="B220" s="701" t="s">
        <v>297</v>
      </c>
      <c r="C220" s="540"/>
      <c r="D220" s="541"/>
      <c r="E220" s="549"/>
      <c r="F220" s="549"/>
      <c r="G220" s="146"/>
      <c r="H220" s="81"/>
      <c r="I220" s="81"/>
      <c r="J220" s="81"/>
      <c r="K220" s="424"/>
      <c r="L220" s="174"/>
      <c r="M220" s="173"/>
    </row>
    <row r="221" spans="1:13" x14ac:dyDescent="0.3">
      <c r="B221" s="546" t="s">
        <v>47</v>
      </c>
      <c r="C221" s="547" t="s">
        <v>49</v>
      </c>
      <c r="D221" s="548"/>
      <c r="E221" s="549">
        <f>SUM(E222:E224)</f>
        <v>505</v>
      </c>
      <c r="F221" s="549">
        <f>SUM(F222:F224)</f>
        <v>505</v>
      </c>
      <c r="G221" s="146">
        <f t="shared" si="6"/>
        <v>1</v>
      </c>
      <c r="H221" s="173"/>
      <c r="I221" s="173"/>
      <c r="J221" s="173"/>
      <c r="K221" s="424"/>
      <c r="L221" s="174"/>
      <c r="M221" s="173"/>
    </row>
    <row r="222" spans="1:13" x14ac:dyDescent="0.3">
      <c r="B222" s="552" t="s">
        <v>104</v>
      </c>
      <c r="C222" s="553" t="s">
        <v>49</v>
      </c>
      <c r="D222" s="548"/>
      <c r="E222" s="554">
        <v>252.5</v>
      </c>
      <c r="F222" s="554">
        <v>252.5</v>
      </c>
      <c r="G222" s="146">
        <f t="shared" si="6"/>
        <v>1</v>
      </c>
      <c r="H222" s="173"/>
      <c r="I222" s="173"/>
      <c r="J222" s="173"/>
      <c r="K222" s="424"/>
      <c r="L222" s="174"/>
      <c r="M222" s="173"/>
    </row>
    <row r="223" spans="1:13" x14ac:dyDescent="0.3">
      <c r="B223" s="552" t="s">
        <v>108</v>
      </c>
      <c r="C223" s="553" t="s">
        <v>49</v>
      </c>
      <c r="D223" s="548"/>
      <c r="E223" s="554">
        <v>252.5</v>
      </c>
      <c r="F223" s="554">
        <v>252.5</v>
      </c>
      <c r="G223" s="146">
        <f t="shared" si="6"/>
        <v>1</v>
      </c>
      <c r="H223" s="173"/>
      <c r="I223" s="173"/>
      <c r="J223" s="173"/>
      <c r="K223" s="424"/>
      <c r="L223" s="174"/>
      <c r="M223" s="173"/>
    </row>
    <row r="224" spans="1:13" x14ac:dyDescent="0.3">
      <c r="B224" s="515" t="s">
        <v>48</v>
      </c>
      <c r="C224" s="184"/>
      <c r="D224" s="517"/>
      <c r="E224" s="335"/>
      <c r="F224" s="335"/>
      <c r="G224" s="290"/>
      <c r="H224" s="129">
        <v>3</v>
      </c>
      <c r="I224" s="129">
        <v>3</v>
      </c>
      <c r="J224" s="129">
        <v>0</v>
      </c>
      <c r="K224" s="424"/>
      <c r="L224" s="575">
        <f>L225+L226+L227</f>
        <v>0.5</v>
      </c>
      <c r="M224" s="173"/>
    </row>
    <row r="225" spans="1:13" ht="24" x14ac:dyDescent="0.3">
      <c r="B225" s="516" t="s">
        <v>224</v>
      </c>
      <c r="C225" s="519" t="s">
        <v>54</v>
      </c>
      <c r="D225" s="517">
        <v>100</v>
      </c>
      <c r="E225" s="308">
        <v>127.3</v>
      </c>
      <c r="F225" s="308">
        <v>111.6</v>
      </c>
      <c r="G225" s="290">
        <f t="shared" si="6"/>
        <v>0.87666928515318143</v>
      </c>
      <c r="H225" s="173"/>
      <c r="I225" s="173"/>
      <c r="J225" s="173"/>
      <c r="K225" s="424"/>
      <c r="L225" s="174">
        <v>-1</v>
      </c>
      <c r="M225" s="173"/>
    </row>
    <row r="226" spans="1:13" x14ac:dyDescent="0.3">
      <c r="B226" s="516" t="s">
        <v>225</v>
      </c>
      <c r="C226" s="519" t="s">
        <v>54</v>
      </c>
      <c r="D226" s="517">
        <v>53.3</v>
      </c>
      <c r="E226" s="308">
        <v>40</v>
      </c>
      <c r="F226" s="308">
        <v>64.3</v>
      </c>
      <c r="G226" s="290">
        <f t="shared" si="6"/>
        <v>1.6074999999999999</v>
      </c>
      <c r="H226" s="173"/>
      <c r="I226" s="173"/>
      <c r="J226" s="173"/>
      <c r="K226" s="424"/>
      <c r="L226" s="174">
        <v>1</v>
      </c>
      <c r="M226" s="173"/>
    </row>
    <row r="227" spans="1:13" ht="36" x14ac:dyDescent="0.3">
      <c r="B227" s="347" t="s">
        <v>226</v>
      </c>
      <c r="C227" s="519" t="s">
        <v>53</v>
      </c>
      <c r="D227" s="517">
        <v>75</v>
      </c>
      <c r="E227" s="308">
        <v>50</v>
      </c>
      <c r="F227" s="308">
        <v>50</v>
      </c>
      <c r="G227" s="290">
        <f t="shared" si="6"/>
        <v>1</v>
      </c>
      <c r="H227" s="173"/>
      <c r="I227" s="173"/>
      <c r="J227" s="173"/>
      <c r="K227" s="424"/>
      <c r="L227" s="174">
        <v>0.5</v>
      </c>
      <c r="M227" s="173"/>
    </row>
    <row r="228" spans="1:13" ht="15" thickBot="1" x14ac:dyDescent="0.35">
      <c r="B228" s="307" t="s">
        <v>103</v>
      </c>
      <c r="C228" s="114"/>
      <c r="D228" s="114"/>
      <c r="E228" s="335"/>
      <c r="F228" s="335"/>
      <c r="G228" s="290"/>
      <c r="H228" s="173"/>
      <c r="I228" s="173"/>
      <c r="J228" s="173"/>
      <c r="K228" s="424">
        <f>(G225+G226+G227)/3/G221</f>
        <v>1.1613897617177271</v>
      </c>
      <c r="L228" s="174"/>
      <c r="M228" s="173"/>
    </row>
    <row r="229" spans="1:13" ht="41.4" x14ac:dyDescent="0.3">
      <c r="A229" s="99" t="s">
        <v>98</v>
      </c>
      <c r="B229" s="483" t="s">
        <v>306</v>
      </c>
      <c r="C229" s="199"/>
      <c r="D229" s="199"/>
      <c r="E229" s="199"/>
      <c r="F229" s="199"/>
      <c r="G229" s="199"/>
      <c r="H229" s="199"/>
      <c r="I229" s="199"/>
      <c r="J229" s="199"/>
      <c r="K229" s="199"/>
      <c r="L229" s="564"/>
      <c r="M229" s="201"/>
    </row>
    <row r="230" spans="1:13" x14ac:dyDescent="0.3">
      <c r="B230" s="284" t="s">
        <v>47</v>
      </c>
      <c r="C230" s="285" t="s">
        <v>49</v>
      </c>
      <c r="D230" s="173"/>
      <c r="E230" s="286">
        <f>SUM(E231:E232)</f>
        <v>3767.7</v>
      </c>
      <c r="F230" s="286">
        <f>SUM(F231:F232)</f>
        <v>2072.4</v>
      </c>
      <c r="G230" s="287">
        <f>F230/E230</f>
        <v>0.55004379329564457</v>
      </c>
      <c r="H230" s="173"/>
      <c r="I230" s="173"/>
      <c r="J230" s="173"/>
      <c r="K230" s="173"/>
      <c r="L230" s="174"/>
      <c r="M230" s="587"/>
    </row>
    <row r="231" spans="1:13" x14ac:dyDescent="0.3">
      <c r="B231" s="288" t="s">
        <v>108</v>
      </c>
      <c r="C231" s="114" t="s">
        <v>49</v>
      </c>
      <c r="D231" s="173"/>
      <c r="E231" s="289">
        <v>3767.7</v>
      </c>
      <c r="F231" s="289">
        <v>2072.4</v>
      </c>
      <c r="G231" s="290">
        <f t="shared" ref="G231:G237" si="7">F231/E231</f>
        <v>0.55004379329564457</v>
      </c>
      <c r="H231" s="173"/>
      <c r="I231" s="173"/>
      <c r="J231" s="173"/>
      <c r="K231" s="173"/>
      <c r="L231" s="174"/>
      <c r="M231" s="587"/>
    </row>
    <row r="232" spans="1:13" x14ac:dyDescent="0.3">
      <c r="B232" s="238" t="s">
        <v>48</v>
      </c>
      <c r="C232" s="81"/>
      <c r="D232" s="81"/>
      <c r="E232" s="177"/>
      <c r="F232" s="177"/>
      <c r="G232" s="146"/>
      <c r="H232" s="129">
        <v>5</v>
      </c>
      <c r="I232" s="129">
        <v>5</v>
      </c>
      <c r="J232" s="129">
        <v>0</v>
      </c>
      <c r="K232" s="313"/>
      <c r="L232" s="575">
        <f>SUM(L233:L237)</f>
        <v>1</v>
      </c>
      <c r="M232" s="587"/>
    </row>
    <row r="233" spans="1:13" ht="25.8" customHeight="1" x14ac:dyDescent="0.3">
      <c r="B233" s="309" t="s">
        <v>207</v>
      </c>
      <c r="C233" s="337" t="s">
        <v>53</v>
      </c>
      <c r="D233" s="337">
        <v>47</v>
      </c>
      <c r="E233" s="534">
        <v>45</v>
      </c>
      <c r="F233" s="534">
        <v>45</v>
      </c>
      <c r="G233" s="290">
        <f t="shared" si="7"/>
        <v>1</v>
      </c>
      <c r="H233" s="114"/>
      <c r="I233" s="114"/>
      <c r="J233" s="114"/>
      <c r="K233" s="422"/>
      <c r="L233" s="174">
        <v>0.5</v>
      </c>
      <c r="M233" s="175"/>
    </row>
    <row r="234" spans="1:13" s="176" customFormat="1" ht="27" customHeight="1" x14ac:dyDescent="0.3">
      <c r="B234" s="309" t="s">
        <v>127</v>
      </c>
      <c r="C234" s="337" t="s">
        <v>53</v>
      </c>
      <c r="D234" s="319">
        <v>5</v>
      </c>
      <c r="E234" s="350">
        <v>9</v>
      </c>
      <c r="F234" s="350">
        <v>9</v>
      </c>
      <c r="G234" s="290">
        <f t="shared" si="7"/>
        <v>1</v>
      </c>
      <c r="H234" s="114"/>
      <c r="I234" s="114"/>
      <c r="J234" s="114"/>
      <c r="K234" s="422"/>
      <c r="L234" s="174">
        <v>0.5</v>
      </c>
      <c r="M234" s="175"/>
    </row>
    <row r="235" spans="1:13" s="176" customFormat="1" ht="24" x14ac:dyDescent="0.3">
      <c r="B235" s="309" t="s">
        <v>128</v>
      </c>
      <c r="C235" s="337" t="s">
        <v>54</v>
      </c>
      <c r="D235" s="319">
        <v>100</v>
      </c>
      <c r="E235" s="350">
        <v>100</v>
      </c>
      <c r="F235" s="350">
        <v>100</v>
      </c>
      <c r="G235" s="290">
        <f t="shared" si="7"/>
        <v>1</v>
      </c>
      <c r="H235" s="114"/>
      <c r="I235" s="114"/>
      <c r="J235" s="114"/>
      <c r="K235" s="422"/>
      <c r="L235" s="174">
        <v>0.5</v>
      </c>
      <c r="M235" s="175"/>
    </row>
    <row r="236" spans="1:13" s="176" customFormat="1" x14ac:dyDescent="0.3">
      <c r="B236" s="309" t="s">
        <v>222</v>
      </c>
      <c r="C236" s="337" t="s">
        <v>53</v>
      </c>
      <c r="D236" s="319">
        <v>103</v>
      </c>
      <c r="E236" s="350">
        <v>108</v>
      </c>
      <c r="F236" s="350">
        <v>108</v>
      </c>
      <c r="G236" s="290">
        <f t="shared" si="7"/>
        <v>1</v>
      </c>
      <c r="H236" s="114"/>
      <c r="I236" s="114"/>
      <c r="J236" s="114"/>
      <c r="K236" s="422"/>
      <c r="L236" s="174">
        <v>0.5</v>
      </c>
      <c r="M236" s="175"/>
    </row>
    <row r="237" spans="1:13" s="176" customFormat="1" ht="24" x14ac:dyDescent="0.3">
      <c r="B237" s="309" t="s">
        <v>240</v>
      </c>
      <c r="C237" s="337"/>
      <c r="D237" s="319">
        <v>0</v>
      </c>
      <c r="E237" s="350">
        <v>20</v>
      </c>
      <c r="F237" s="350">
        <v>18</v>
      </c>
      <c r="G237" s="290">
        <f t="shared" si="7"/>
        <v>0.9</v>
      </c>
      <c r="H237" s="114"/>
      <c r="I237" s="114"/>
      <c r="J237" s="114"/>
      <c r="K237" s="422"/>
      <c r="L237" s="174">
        <v>-1</v>
      </c>
      <c r="M237" s="175"/>
    </row>
    <row r="238" spans="1:13" ht="15" thickBot="1" x14ac:dyDescent="0.35">
      <c r="B238" s="307" t="s">
        <v>103</v>
      </c>
      <c r="C238" s="600"/>
      <c r="D238" s="601"/>
      <c r="E238" s="338"/>
      <c r="F238" s="339"/>
      <c r="G238" s="290"/>
      <c r="H238" s="173"/>
      <c r="I238" s="173"/>
      <c r="J238" s="173"/>
      <c r="K238" s="424">
        <f>(G233*0.25+G234*0.2+G235*0.05+G236*0.25+G237*0.25)/G230</f>
        <v>1.7725861320208454</v>
      </c>
      <c r="L238" s="174"/>
      <c r="M238" s="587"/>
    </row>
    <row r="239" spans="1:13" ht="41.4" x14ac:dyDescent="0.3">
      <c r="A239" s="147" t="s">
        <v>99</v>
      </c>
      <c r="B239" s="317" t="s">
        <v>265</v>
      </c>
      <c r="C239" s="264"/>
      <c r="D239" s="264"/>
      <c r="E239" s="264"/>
      <c r="F239" s="264"/>
      <c r="G239" s="264"/>
      <c r="H239" s="264"/>
      <c r="I239" s="264"/>
      <c r="J239" s="264"/>
      <c r="K239" s="264"/>
      <c r="L239" s="428"/>
      <c r="M239" s="266"/>
    </row>
    <row r="240" spans="1:13" x14ac:dyDescent="0.3">
      <c r="B240" s="284" t="s">
        <v>47</v>
      </c>
      <c r="C240" s="285" t="s">
        <v>49</v>
      </c>
      <c r="D240" s="173"/>
      <c r="E240" s="286">
        <f>SUM(E241:E243)</f>
        <v>22075</v>
      </c>
      <c r="F240" s="286">
        <f>SUM(F241:F243)</f>
        <v>12386.7</v>
      </c>
      <c r="G240" s="287">
        <f>F240/E240</f>
        <v>0.56111891279728199</v>
      </c>
      <c r="H240" s="173"/>
      <c r="I240" s="173"/>
      <c r="J240" s="173"/>
      <c r="K240" s="173"/>
      <c r="L240" s="174"/>
      <c r="M240" s="587"/>
    </row>
    <row r="241" spans="1:13" x14ac:dyDescent="0.3">
      <c r="B241" s="288" t="s">
        <v>64</v>
      </c>
      <c r="C241" s="114" t="s">
        <v>49</v>
      </c>
      <c r="D241" s="173"/>
      <c r="E241" s="289">
        <v>3244.8</v>
      </c>
      <c r="F241" s="289">
        <v>3244.8</v>
      </c>
      <c r="G241" s="290">
        <f t="shared" ref="G241:G242" si="8">F241/E241</f>
        <v>1</v>
      </c>
      <c r="H241" s="173"/>
      <c r="I241" s="173"/>
      <c r="J241" s="173"/>
      <c r="K241" s="173"/>
      <c r="L241" s="174"/>
      <c r="M241" s="587"/>
    </row>
    <row r="242" spans="1:13" x14ac:dyDescent="0.3">
      <c r="B242" s="288" t="s">
        <v>104</v>
      </c>
      <c r="C242" s="114" t="s">
        <v>49</v>
      </c>
      <c r="D242" s="173"/>
      <c r="E242" s="289">
        <v>1325.4</v>
      </c>
      <c r="F242" s="289">
        <v>1325.4</v>
      </c>
      <c r="G242" s="290">
        <f t="shared" si="8"/>
        <v>1</v>
      </c>
      <c r="H242" s="173"/>
      <c r="I242" s="173"/>
      <c r="J242" s="173"/>
      <c r="K242" s="173"/>
      <c r="L242" s="174"/>
      <c r="M242" s="587"/>
    </row>
    <row r="243" spans="1:13" x14ac:dyDescent="0.3">
      <c r="B243" s="288" t="s">
        <v>108</v>
      </c>
      <c r="C243" s="114" t="s">
        <v>49</v>
      </c>
      <c r="D243" s="173"/>
      <c r="E243" s="289">
        <v>17504.8</v>
      </c>
      <c r="F243" s="289">
        <v>7816.5</v>
      </c>
      <c r="G243" s="290">
        <f>F243/E243</f>
        <v>0.44653466477766102</v>
      </c>
      <c r="H243" s="173"/>
      <c r="I243" s="173"/>
      <c r="J243" s="173"/>
      <c r="K243" s="173"/>
      <c r="L243" s="174"/>
      <c r="M243" s="587"/>
    </row>
    <row r="244" spans="1:13" x14ac:dyDescent="0.3">
      <c r="B244" s="238" t="s">
        <v>48</v>
      </c>
      <c r="C244" s="178"/>
      <c r="D244" s="179"/>
      <c r="E244" s="178"/>
      <c r="F244" s="178"/>
      <c r="G244" s="602"/>
      <c r="H244" s="133">
        <v>5</v>
      </c>
      <c r="I244" s="133">
        <v>3</v>
      </c>
      <c r="J244" s="133">
        <v>2</v>
      </c>
      <c r="K244" s="759"/>
      <c r="L244" s="760">
        <f>SUM(L245:L249)</f>
        <v>-3</v>
      </c>
      <c r="M244" s="761"/>
    </row>
    <row r="245" spans="1:13" ht="24" x14ac:dyDescent="0.3">
      <c r="B245" s="291" t="s">
        <v>156</v>
      </c>
      <c r="C245" s="114" t="s">
        <v>160</v>
      </c>
      <c r="D245" s="114">
        <v>430</v>
      </c>
      <c r="E245" s="114">
        <v>3800</v>
      </c>
      <c r="F245" s="114">
        <v>3015</v>
      </c>
      <c r="G245" s="287">
        <f>F245/E245</f>
        <v>0.79342105263157892</v>
      </c>
      <c r="H245" s="340"/>
      <c r="I245" s="340"/>
      <c r="J245" s="340"/>
      <c r="K245" s="340"/>
      <c r="L245" s="207">
        <v>-1</v>
      </c>
      <c r="M245" s="762"/>
    </row>
    <row r="246" spans="1:13" ht="36" x14ac:dyDescent="0.3">
      <c r="B246" s="291" t="s">
        <v>157</v>
      </c>
      <c r="C246" s="114" t="s">
        <v>59</v>
      </c>
      <c r="D246" s="114">
        <v>0</v>
      </c>
      <c r="E246" s="114">
        <v>40</v>
      </c>
      <c r="F246" s="114">
        <v>0</v>
      </c>
      <c r="G246" s="287">
        <v>0</v>
      </c>
      <c r="H246" s="340"/>
      <c r="I246" s="340"/>
      <c r="J246" s="340"/>
      <c r="K246" s="340"/>
      <c r="L246" s="207">
        <v>-1</v>
      </c>
      <c r="M246" s="762"/>
    </row>
    <row r="247" spans="1:13" ht="16.2" customHeight="1" x14ac:dyDescent="0.3">
      <c r="B247" s="291" t="s">
        <v>84</v>
      </c>
      <c r="C247" s="114" t="s">
        <v>85</v>
      </c>
      <c r="D247" s="535">
        <v>25.52</v>
      </c>
      <c r="E247" s="603">
        <v>81.599999999999994</v>
      </c>
      <c r="F247" s="603">
        <v>138.5</v>
      </c>
      <c r="G247" s="287">
        <f>F247/E247</f>
        <v>1.6973039215686276</v>
      </c>
      <c r="H247" s="340"/>
      <c r="I247" s="340"/>
      <c r="J247" s="340"/>
      <c r="K247" s="340"/>
      <c r="L247" s="207">
        <v>1</v>
      </c>
      <c r="M247" s="762"/>
    </row>
    <row r="248" spans="1:13" x14ac:dyDescent="0.3">
      <c r="B248" s="291" t="s">
        <v>158</v>
      </c>
      <c r="C248" s="114" t="s">
        <v>59</v>
      </c>
      <c r="D248" s="114">
        <v>0</v>
      </c>
      <c r="E248" s="114">
        <v>65</v>
      </c>
      <c r="F248" s="114">
        <v>58</v>
      </c>
      <c r="G248" s="287">
        <f>F248/E248</f>
        <v>0.89230769230769236</v>
      </c>
      <c r="H248" s="340"/>
      <c r="I248" s="340"/>
      <c r="J248" s="340"/>
      <c r="K248" s="340"/>
      <c r="L248" s="207">
        <v>-1</v>
      </c>
      <c r="M248" s="762"/>
    </row>
    <row r="249" spans="1:13" ht="24" x14ac:dyDescent="0.3">
      <c r="B249" s="291" t="s">
        <v>159</v>
      </c>
      <c r="C249" s="114" t="s">
        <v>59</v>
      </c>
      <c r="D249" s="114">
        <v>0</v>
      </c>
      <c r="E249" s="114">
        <v>2000</v>
      </c>
      <c r="F249" s="114">
        <v>0</v>
      </c>
      <c r="G249" s="287">
        <f>F249/E249</f>
        <v>0</v>
      </c>
      <c r="H249" s="340"/>
      <c r="I249" s="340"/>
      <c r="J249" s="340"/>
      <c r="K249" s="340"/>
      <c r="L249" s="207">
        <v>-1</v>
      </c>
      <c r="M249" s="762"/>
    </row>
    <row r="250" spans="1:13" ht="15" thickBot="1" x14ac:dyDescent="0.35">
      <c r="B250" s="315" t="s">
        <v>103</v>
      </c>
      <c r="C250" s="207"/>
      <c r="D250" s="207"/>
      <c r="E250" s="207"/>
      <c r="F250" s="207"/>
      <c r="G250" s="316"/>
      <c r="H250" s="340"/>
      <c r="I250" s="340"/>
      <c r="J250" s="340"/>
      <c r="K250" s="589">
        <f>(0.3*G245+0+0.35*G247+0.15*G248+0+0)/G240</f>
        <v>1.7214334077055298</v>
      </c>
      <c r="L250" s="207"/>
      <c r="M250" s="762"/>
    </row>
    <row r="251" spans="1:13" ht="41.4" x14ac:dyDescent="0.3">
      <c r="A251" s="484" t="s">
        <v>100</v>
      </c>
      <c r="B251" s="483" t="s">
        <v>266</v>
      </c>
      <c r="C251" s="341"/>
      <c r="D251" s="341"/>
      <c r="E251" s="341"/>
      <c r="F251" s="341"/>
      <c r="G251" s="342"/>
      <c r="H251" s="427"/>
      <c r="I251" s="427"/>
      <c r="J251" s="427"/>
      <c r="K251" s="424"/>
      <c r="L251" s="114"/>
      <c r="M251" s="427"/>
    </row>
    <row r="252" spans="1:13" x14ac:dyDescent="0.3">
      <c r="A252" s="252"/>
      <c r="B252" s="284" t="s">
        <v>47</v>
      </c>
      <c r="C252" s="285" t="s">
        <v>49</v>
      </c>
      <c r="D252" s="114"/>
      <c r="E252" s="343">
        <f>SUM(E253:E256)</f>
        <v>26031.4</v>
      </c>
      <c r="F252" s="343">
        <f>SUM(F253:F256)</f>
        <v>17938.600000000002</v>
      </c>
      <c r="G252" s="287">
        <f>F252/E252</f>
        <v>0.68911391627035046</v>
      </c>
      <c r="H252" s="427"/>
      <c r="I252" s="427"/>
      <c r="J252" s="427"/>
      <c r="K252" s="424"/>
      <c r="L252" s="114"/>
      <c r="M252" s="427"/>
    </row>
    <row r="253" spans="1:13" x14ac:dyDescent="0.3">
      <c r="A253" s="252"/>
      <c r="B253" s="288" t="s">
        <v>104</v>
      </c>
      <c r="C253" s="114" t="s">
        <v>49</v>
      </c>
      <c r="D253" s="114"/>
      <c r="E253" s="339">
        <v>733.7</v>
      </c>
      <c r="F253" s="339">
        <v>733.7</v>
      </c>
      <c r="G253" s="290">
        <f>F253/E253</f>
        <v>1</v>
      </c>
      <c r="H253" s="427"/>
      <c r="I253" s="427"/>
      <c r="J253" s="427"/>
      <c r="K253" s="424"/>
      <c r="L253" s="114"/>
      <c r="M253" s="427"/>
    </row>
    <row r="254" spans="1:13" x14ac:dyDescent="0.3">
      <c r="A254" s="252"/>
      <c r="B254" s="288" t="s">
        <v>108</v>
      </c>
      <c r="C254" s="114" t="s">
        <v>49</v>
      </c>
      <c r="D254" s="114"/>
      <c r="E254" s="339">
        <v>25154.799999999999</v>
      </c>
      <c r="F254" s="339">
        <v>17062</v>
      </c>
      <c r="G254" s="290">
        <f>F254/E254</f>
        <v>0.67828008968467257</v>
      </c>
      <c r="H254" s="427"/>
      <c r="I254" s="427"/>
      <c r="J254" s="427"/>
      <c r="K254" s="424"/>
      <c r="L254" s="114"/>
      <c r="M254" s="427"/>
    </row>
    <row r="255" spans="1:13" x14ac:dyDescent="0.3">
      <c r="A255" s="252"/>
      <c r="B255" s="288" t="s">
        <v>64</v>
      </c>
      <c r="C255" s="114" t="s">
        <v>49</v>
      </c>
      <c r="D255" s="114"/>
      <c r="E255" s="339">
        <v>142.9</v>
      </c>
      <c r="F255" s="339">
        <v>142.9</v>
      </c>
      <c r="G255" s="290">
        <f>F255/E255</f>
        <v>1</v>
      </c>
      <c r="H255" s="427"/>
      <c r="I255" s="427"/>
      <c r="J255" s="427"/>
      <c r="K255" s="424"/>
      <c r="L255" s="114"/>
      <c r="M255" s="427"/>
    </row>
    <row r="256" spans="1:13" x14ac:dyDescent="0.3">
      <c r="A256" s="252"/>
      <c r="B256" s="224" t="s">
        <v>48</v>
      </c>
      <c r="C256" s="255"/>
      <c r="D256" s="255"/>
      <c r="E256" s="255"/>
      <c r="F256" s="255"/>
      <c r="G256" s="256"/>
      <c r="H256" s="128">
        <v>5</v>
      </c>
      <c r="I256" s="128">
        <v>5</v>
      </c>
      <c r="J256" s="128">
        <v>0</v>
      </c>
      <c r="K256" s="424"/>
      <c r="L256" s="285">
        <f>SUM(L257:L261)</f>
        <v>1</v>
      </c>
      <c r="M256" s="427"/>
    </row>
    <row r="257" spans="1:13" x14ac:dyDescent="0.3">
      <c r="A257" s="252"/>
      <c r="B257" s="604" t="s">
        <v>120</v>
      </c>
      <c r="C257" s="605" t="s">
        <v>232</v>
      </c>
      <c r="D257" s="606">
        <v>378.2</v>
      </c>
      <c r="E257" s="607">
        <v>378.2</v>
      </c>
      <c r="F257" s="607">
        <v>378.2</v>
      </c>
      <c r="G257" s="290">
        <f>F257/E257</f>
        <v>1</v>
      </c>
      <c r="H257" s="427"/>
      <c r="I257" s="427"/>
      <c r="J257" s="427"/>
      <c r="K257" s="424"/>
      <c r="L257" s="114">
        <v>0.5</v>
      </c>
      <c r="M257" s="427"/>
    </row>
    <row r="258" spans="1:13" x14ac:dyDescent="0.3">
      <c r="A258" s="252"/>
      <c r="B258" s="604" t="s">
        <v>112</v>
      </c>
      <c r="C258" s="605" t="s">
        <v>232</v>
      </c>
      <c r="D258" s="533">
        <v>498.2</v>
      </c>
      <c r="E258" s="608">
        <v>498.2</v>
      </c>
      <c r="F258" s="608">
        <v>498.2</v>
      </c>
      <c r="G258" s="290">
        <f>F258/E258</f>
        <v>1</v>
      </c>
      <c r="H258" s="427"/>
      <c r="I258" s="427"/>
      <c r="J258" s="427"/>
      <c r="K258" s="424"/>
      <c r="L258" s="114">
        <v>0.5</v>
      </c>
      <c r="M258" s="427"/>
    </row>
    <row r="259" spans="1:13" x14ac:dyDescent="0.3">
      <c r="A259" s="252"/>
      <c r="B259" s="609" t="s">
        <v>114</v>
      </c>
      <c r="C259" s="605" t="s">
        <v>59</v>
      </c>
      <c r="D259" s="533">
        <v>160</v>
      </c>
      <c r="E259" s="608">
        <v>180</v>
      </c>
      <c r="F259" s="608">
        <v>95</v>
      </c>
      <c r="G259" s="290">
        <f>F259/E259</f>
        <v>0.52777777777777779</v>
      </c>
      <c r="H259" s="427"/>
      <c r="I259" s="427"/>
      <c r="J259" s="427"/>
      <c r="K259" s="424"/>
      <c r="L259" s="114">
        <v>-1</v>
      </c>
      <c r="M259" s="427"/>
    </row>
    <row r="260" spans="1:13" x14ac:dyDescent="0.3">
      <c r="A260" s="252"/>
      <c r="B260" s="610" t="s">
        <v>242</v>
      </c>
      <c r="C260" s="533" t="s">
        <v>209</v>
      </c>
      <c r="D260" s="533">
        <v>2</v>
      </c>
      <c r="E260" s="608">
        <v>2</v>
      </c>
      <c r="F260" s="608">
        <v>2</v>
      </c>
      <c r="G260" s="290">
        <f>F260/E260</f>
        <v>1</v>
      </c>
      <c r="H260" s="427"/>
      <c r="I260" s="427"/>
      <c r="J260" s="427"/>
      <c r="K260" s="424"/>
      <c r="L260" s="114">
        <v>0.5</v>
      </c>
      <c r="M260" s="427"/>
    </row>
    <row r="261" spans="1:13" x14ac:dyDescent="0.3">
      <c r="A261" s="252"/>
      <c r="B261" s="610" t="s">
        <v>211</v>
      </c>
      <c r="C261" s="533" t="s">
        <v>210</v>
      </c>
      <c r="D261" s="533">
        <v>2</v>
      </c>
      <c r="E261" s="608">
        <v>2</v>
      </c>
      <c r="F261" s="608">
        <v>2</v>
      </c>
      <c r="G261" s="290">
        <v>1</v>
      </c>
      <c r="H261" s="427"/>
      <c r="I261" s="427"/>
      <c r="J261" s="427"/>
      <c r="K261" s="424"/>
      <c r="L261" s="114">
        <v>0.5</v>
      </c>
      <c r="M261" s="427"/>
    </row>
    <row r="262" spans="1:13" ht="15" thickBot="1" x14ac:dyDescent="0.35">
      <c r="A262" s="253"/>
      <c r="B262" s="315" t="s">
        <v>103</v>
      </c>
      <c r="C262" s="344"/>
      <c r="D262" s="344"/>
      <c r="E262" s="344"/>
      <c r="F262" s="344"/>
      <c r="G262" s="290"/>
      <c r="H262" s="427"/>
      <c r="I262" s="427"/>
      <c r="J262" s="427"/>
      <c r="K262" s="763">
        <f>(0.4*G257+0.2*G258+0.1*G259+0.1*G260+0.2*G261)/G252</f>
        <v>1.3826128819665107</v>
      </c>
      <c r="L262" s="114"/>
      <c r="M262" s="427"/>
    </row>
    <row r="263" spans="1:13" ht="41.4" x14ac:dyDescent="0.3">
      <c r="A263" s="484" t="s">
        <v>101</v>
      </c>
      <c r="B263" s="317" t="s">
        <v>307</v>
      </c>
      <c r="C263" s="264"/>
      <c r="D263" s="264"/>
      <c r="E263" s="264"/>
      <c r="F263" s="264"/>
      <c r="G263" s="264"/>
      <c r="H263" s="199"/>
      <c r="I263" s="199"/>
      <c r="J263" s="199"/>
      <c r="K263" s="199"/>
      <c r="L263" s="425"/>
      <c r="M263" s="201"/>
    </row>
    <row r="264" spans="1:13" x14ac:dyDescent="0.3">
      <c r="A264" s="101"/>
      <c r="B264" s="284" t="s">
        <v>47</v>
      </c>
      <c r="C264" s="285" t="s">
        <v>49</v>
      </c>
      <c r="D264" s="173"/>
      <c r="E264" s="296">
        <f>E265</f>
        <v>9032.5</v>
      </c>
      <c r="F264" s="296">
        <f>F265</f>
        <v>4014</v>
      </c>
      <c r="G264" s="287">
        <f>F264/E264</f>
        <v>0.44439523941323</v>
      </c>
      <c r="H264" s="173"/>
      <c r="I264" s="173"/>
      <c r="J264" s="173"/>
      <c r="K264" s="173"/>
      <c r="L264" s="174"/>
      <c r="M264" s="587"/>
    </row>
    <row r="265" spans="1:13" x14ac:dyDescent="0.3">
      <c r="A265" s="101"/>
      <c r="B265" s="288" t="s">
        <v>108</v>
      </c>
      <c r="C265" s="114" t="s">
        <v>49</v>
      </c>
      <c r="D265" s="173"/>
      <c r="E265" s="298">
        <v>9032.5</v>
      </c>
      <c r="F265" s="298">
        <v>4014</v>
      </c>
      <c r="G265" s="290">
        <f>F265/E265</f>
        <v>0.44439523941323</v>
      </c>
      <c r="H265" s="173"/>
      <c r="I265" s="173"/>
      <c r="J265" s="173"/>
      <c r="K265" s="173"/>
      <c r="L265" s="174"/>
      <c r="M265" s="587"/>
    </row>
    <row r="266" spans="1:13" ht="15" thickBot="1" x14ac:dyDescent="0.35">
      <c r="A266" s="101"/>
      <c r="B266" s="224" t="s">
        <v>48</v>
      </c>
      <c r="C266" s="81"/>
      <c r="D266" s="81"/>
      <c r="E266" s="81"/>
      <c r="F266" s="81"/>
      <c r="G266" s="146"/>
      <c r="H266" s="129">
        <v>3</v>
      </c>
      <c r="I266" s="129">
        <v>3</v>
      </c>
      <c r="J266" s="129">
        <v>0</v>
      </c>
      <c r="K266" s="313"/>
      <c r="L266" s="575">
        <f>SUM(L267:L269)</f>
        <v>1</v>
      </c>
      <c r="M266" s="587"/>
    </row>
    <row r="267" spans="1:13" ht="15" thickBot="1" x14ac:dyDescent="0.35">
      <c r="A267" s="101"/>
      <c r="B267" s="611" t="s">
        <v>212</v>
      </c>
      <c r="C267" s="612" t="s">
        <v>213</v>
      </c>
      <c r="D267" s="613">
        <v>6</v>
      </c>
      <c r="E267" s="613">
        <v>3</v>
      </c>
      <c r="F267" s="613">
        <v>1</v>
      </c>
      <c r="G267" s="334">
        <f>1-(F267/E267)+1</f>
        <v>1.6666666666666667</v>
      </c>
      <c r="H267" s="313"/>
      <c r="I267" s="313"/>
      <c r="J267" s="313"/>
      <c r="K267" s="313"/>
      <c r="L267" s="174">
        <v>1</v>
      </c>
      <c r="M267" s="587"/>
    </row>
    <row r="268" spans="1:13" ht="15" thickBot="1" x14ac:dyDescent="0.35">
      <c r="A268" s="101"/>
      <c r="B268" s="614" t="s">
        <v>214</v>
      </c>
      <c r="C268" s="615" t="s">
        <v>213</v>
      </c>
      <c r="D268" s="616">
        <v>6</v>
      </c>
      <c r="E268" s="616">
        <v>4</v>
      </c>
      <c r="F268" s="616">
        <v>7</v>
      </c>
      <c r="G268" s="334">
        <f>E268/F268</f>
        <v>0.5714285714285714</v>
      </c>
      <c r="H268" s="173"/>
      <c r="I268" s="173"/>
      <c r="J268" s="173"/>
      <c r="K268" s="173"/>
      <c r="L268" s="174">
        <v>-1</v>
      </c>
      <c r="M268" s="587"/>
    </row>
    <row r="269" spans="1:13" ht="15" thickBot="1" x14ac:dyDescent="0.35">
      <c r="A269" s="101"/>
      <c r="B269" s="617" t="s">
        <v>215</v>
      </c>
      <c r="C269" s="618" t="s">
        <v>216</v>
      </c>
      <c r="D269" s="619">
        <v>23000</v>
      </c>
      <c r="E269" s="616">
        <v>22000</v>
      </c>
      <c r="F269" s="620">
        <v>560</v>
      </c>
      <c r="G269" s="650">
        <f>1-(F269/E269)+1</f>
        <v>1.9745454545454546</v>
      </c>
      <c r="H269" s="173"/>
      <c r="I269" s="173"/>
      <c r="J269" s="173"/>
      <c r="K269" s="173"/>
      <c r="L269" s="174">
        <v>1</v>
      </c>
      <c r="M269" s="587"/>
    </row>
    <row r="270" spans="1:13" ht="15" thickBot="1" x14ac:dyDescent="0.35">
      <c r="A270" s="91"/>
      <c r="B270" s="307" t="s">
        <v>103</v>
      </c>
      <c r="C270" s="114"/>
      <c r="D270" s="114"/>
      <c r="E270" s="114"/>
      <c r="F270" s="114"/>
      <c r="G270" s="328"/>
      <c r="H270" s="173"/>
      <c r="I270" s="173"/>
      <c r="J270" s="345"/>
      <c r="K270" s="424">
        <f>(G267*0.35+G268*0.35+G269*0.3)/G264</f>
        <v>3.0956609065241349</v>
      </c>
      <c r="L270" s="174"/>
      <c r="M270" s="587"/>
    </row>
    <row r="271" spans="1:13" ht="69" x14ac:dyDescent="0.3">
      <c r="A271" s="98" t="s">
        <v>102</v>
      </c>
      <c r="B271" s="317" t="s">
        <v>308</v>
      </c>
      <c r="C271" s="264"/>
      <c r="D271" s="264"/>
      <c r="E271" s="264"/>
      <c r="F271" s="264"/>
      <c r="G271" s="264"/>
      <c r="H271" s="264"/>
      <c r="I271" s="264"/>
      <c r="J271" s="264"/>
      <c r="K271" s="264"/>
      <c r="L271" s="428"/>
      <c r="M271" s="266"/>
    </row>
    <row r="272" spans="1:13" x14ac:dyDescent="0.3">
      <c r="B272" s="284" t="s">
        <v>47</v>
      </c>
      <c r="C272" s="285" t="s">
        <v>49</v>
      </c>
      <c r="D272" s="173"/>
      <c r="E272" s="296">
        <f>SUM(E273:E275)</f>
        <v>42987.1</v>
      </c>
      <c r="F272" s="296">
        <f>SUM(F273:F275)</f>
        <v>34470</v>
      </c>
      <c r="G272" s="414">
        <f>F272/E272</f>
        <v>0.80186846751699936</v>
      </c>
      <c r="H272" s="173"/>
      <c r="I272" s="173"/>
      <c r="J272" s="173"/>
      <c r="K272" s="173"/>
      <c r="L272" s="174"/>
      <c r="M272" s="587"/>
    </row>
    <row r="273" spans="1:13" x14ac:dyDescent="0.3">
      <c r="B273" s="288" t="s">
        <v>108</v>
      </c>
      <c r="C273" s="114" t="s">
        <v>49</v>
      </c>
      <c r="D273" s="173"/>
      <c r="E273" s="298">
        <v>42987.1</v>
      </c>
      <c r="F273" s="346">
        <v>34470</v>
      </c>
      <c r="G273" s="334">
        <f t="shared" ref="G273:G278" si="9">F273/E273</f>
        <v>0.80186846751699936</v>
      </c>
      <c r="H273" s="173"/>
      <c r="I273" s="173"/>
      <c r="J273" s="173"/>
      <c r="K273" s="173"/>
      <c r="L273" s="174"/>
      <c r="M273" s="587"/>
    </row>
    <row r="274" spans="1:13" x14ac:dyDescent="0.3">
      <c r="B274" s="242" t="s">
        <v>217</v>
      </c>
      <c r="C274" s="114"/>
      <c r="D274" s="173"/>
      <c r="E274" s="298">
        <v>0</v>
      </c>
      <c r="F274" s="298">
        <v>0</v>
      </c>
      <c r="G274" s="334">
        <v>0</v>
      </c>
      <c r="H274" s="173"/>
      <c r="I274" s="173"/>
      <c r="J274" s="173"/>
      <c r="K274" s="173"/>
      <c r="L274" s="174"/>
      <c r="M274" s="587"/>
    </row>
    <row r="275" spans="1:13" x14ac:dyDescent="0.3">
      <c r="B275" s="224" t="s">
        <v>48</v>
      </c>
      <c r="C275" s="81"/>
      <c r="D275" s="81"/>
      <c r="E275" s="621"/>
      <c r="F275" s="621"/>
      <c r="G275" s="622"/>
      <c r="H275" s="129">
        <v>3</v>
      </c>
      <c r="I275" s="129">
        <v>3</v>
      </c>
      <c r="J275" s="129">
        <v>0</v>
      </c>
      <c r="K275" s="173"/>
      <c r="L275" s="575">
        <f>SUM(L276:L278)</f>
        <v>1</v>
      </c>
      <c r="M275" s="587"/>
    </row>
    <row r="276" spans="1:13" ht="24" x14ac:dyDescent="0.3">
      <c r="B276" s="291" t="s">
        <v>164</v>
      </c>
      <c r="C276" s="348" t="s">
        <v>76</v>
      </c>
      <c r="D276" s="536">
        <v>40</v>
      </c>
      <c r="E276" s="537">
        <v>20</v>
      </c>
      <c r="F276" s="537">
        <v>5</v>
      </c>
      <c r="G276" s="290">
        <f>1-(F276/E276)+1</f>
        <v>1.75</v>
      </c>
      <c r="H276" s="173"/>
      <c r="I276" s="173"/>
      <c r="J276" s="173"/>
      <c r="K276" s="173"/>
      <c r="L276" s="174">
        <v>1</v>
      </c>
      <c r="M276" s="587"/>
    </row>
    <row r="277" spans="1:13" ht="24" x14ac:dyDescent="0.3">
      <c r="B277" s="291" t="s">
        <v>165</v>
      </c>
      <c r="C277" s="348" t="s">
        <v>53</v>
      </c>
      <c r="D277" s="536">
        <v>1976</v>
      </c>
      <c r="E277" s="536">
        <v>2630</v>
      </c>
      <c r="F277" s="536">
        <v>2750</v>
      </c>
      <c r="G277" s="334">
        <f t="shared" si="9"/>
        <v>1.0456273764258555</v>
      </c>
      <c r="H277" s="173"/>
      <c r="I277" s="173"/>
      <c r="J277" s="116"/>
      <c r="K277" s="424"/>
      <c r="L277" s="174">
        <v>1</v>
      </c>
      <c r="M277" s="587"/>
    </row>
    <row r="278" spans="1:13" x14ac:dyDescent="0.3">
      <c r="B278" s="291" t="s">
        <v>166</v>
      </c>
      <c r="C278" s="348" t="s">
        <v>53</v>
      </c>
      <c r="D278" s="538">
        <v>7</v>
      </c>
      <c r="E278" s="537">
        <v>9</v>
      </c>
      <c r="F278" s="537">
        <v>4</v>
      </c>
      <c r="G278" s="334">
        <f t="shared" si="9"/>
        <v>0.44444444444444442</v>
      </c>
      <c r="H278" s="199"/>
      <c r="I278" s="199"/>
      <c r="J278" s="200"/>
      <c r="K278" s="426"/>
      <c r="L278" s="425">
        <v>-1</v>
      </c>
      <c r="M278" s="201"/>
    </row>
    <row r="279" spans="1:13" ht="15" thickBot="1" x14ac:dyDescent="0.35">
      <c r="B279" s="307" t="s">
        <v>103</v>
      </c>
      <c r="C279" s="351"/>
      <c r="D279" s="352"/>
      <c r="E279" s="353"/>
      <c r="F279" s="353"/>
      <c r="G279" s="354"/>
      <c r="H279" s="199"/>
      <c r="I279" s="199"/>
      <c r="J279" s="200"/>
      <c r="K279" s="426">
        <f>(0.4*G276+0.3*G277+0.3*G278)/G272</f>
        <v>1.4304360287577631</v>
      </c>
      <c r="L279" s="425"/>
      <c r="M279" s="201"/>
    </row>
    <row r="280" spans="1:13" ht="27.6" x14ac:dyDescent="0.3">
      <c r="A280" s="492" t="s">
        <v>167</v>
      </c>
      <c r="B280" s="485" t="s">
        <v>218</v>
      </c>
      <c r="C280" s="260"/>
      <c r="D280" s="261"/>
      <c r="E280" s="262"/>
      <c r="F280" s="262"/>
      <c r="G280" s="263"/>
      <c r="H280" s="264"/>
      <c r="I280" s="264"/>
      <c r="J280" s="265"/>
      <c r="K280" s="435"/>
      <c r="L280" s="428"/>
      <c r="M280" s="266"/>
    </row>
    <row r="281" spans="1:13" x14ac:dyDescent="0.3">
      <c r="A281" s="252"/>
      <c r="B281" s="284" t="s">
        <v>47</v>
      </c>
      <c r="C281" s="285" t="s">
        <v>49</v>
      </c>
      <c r="D281" s="173"/>
      <c r="E281" s="475">
        <f>E283+E282</f>
        <v>1633.1</v>
      </c>
      <c r="F281" s="475">
        <f>F283+F282</f>
        <v>1557.8</v>
      </c>
      <c r="G281" s="414">
        <f>F281/E281</f>
        <v>0.95389137223685017</v>
      </c>
      <c r="H281" s="199"/>
      <c r="I281" s="199"/>
      <c r="J281" s="200"/>
      <c r="K281" s="426"/>
      <c r="L281" s="425"/>
      <c r="M281" s="201"/>
    </row>
    <row r="282" spans="1:13" x14ac:dyDescent="0.3">
      <c r="A282" s="252"/>
      <c r="B282" s="288" t="s">
        <v>104</v>
      </c>
      <c r="C282" s="114" t="s">
        <v>49</v>
      </c>
      <c r="D282" s="173"/>
      <c r="E282" s="339">
        <v>70</v>
      </c>
      <c r="F282" s="339">
        <v>69.3</v>
      </c>
      <c r="G282" s="334">
        <f>F282/E282</f>
        <v>0.99</v>
      </c>
      <c r="H282" s="199"/>
      <c r="I282" s="199"/>
      <c r="J282" s="200"/>
      <c r="K282" s="426"/>
      <c r="L282" s="425"/>
      <c r="M282" s="201"/>
    </row>
    <row r="283" spans="1:13" x14ac:dyDescent="0.3">
      <c r="A283" s="252"/>
      <c r="B283" s="288" t="s">
        <v>108</v>
      </c>
      <c r="C283" s="114" t="s">
        <v>49</v>
      </c>
      <c r="D283" s="173"/>
      <c r="E283" s="339">
        <v>1563.1</v>
      </c>
      <c r="F283" s="339">
        <v>1488.5</v>
      </c>
      <c r="G283" s="334">
        <f>F283/E283</f>
        <v>0.95227432665856315</v>
      </c>
      <c r="H283" s="199"/>
      <c r="I283" s="199"/>
      <c r="J283" s="200"/>
      <c r="K283" s="426"/>
      <c r="L283" s="425"/>
      <c r="M283" s="201"/>
    </row>
    <row r="284" spans="1:13" x14ac:dyDescent="0.3">
      <c r="A284" s="252"/>
      <c r="B284" s="238" t="s">
        <v>48</v>
      </c>
      <c r="C284" s="154"/>
      <c r="D284" s="257"/>
      <c r="E284" s="569"/>
      <c r="F284" s="569"/>
      <c r="G284" s="622"/>
      <c r="H284" s="202">
        <v>3</v>
      </c>
      <c r="I284" s="202">
        <v>3</v>
      </c>
      <c r="J284" s="202">
        <v>0</v>
      </c>
      <c r="K284" s="426"/>
      <c r="L284" s="758">
        <f>SUM(L285:L287)</f>
        <v>-3</v>
      </c>
      <c r="M284" s="201"/>
    </row>
    <row r="285" spans="1:13" x14ac:dyDescent="0.3">
      <c r="A285" s="252"/>
      <c r="B285" s="299" t="s">
        <v>219</v>
      </c>
      <c r="C285" s="351" t="s">
        <v>52</v>
      </c>
      <c r="D285" s="355">
        <v>4</v>
      </c>
      <c r="E285" s="356">
        <v>3</v>
      </c>
      <c r="F285" s="356">
        <v>4</v>
      </c>
      <c r="G285" s="334">
        <f>E285/F285</f>
        <v>0.75</v>
      </c>
      <c r="H285" s="199"/>
      <c r="I285" s="199"/>
      <c r="J285" s="200"/>
      <c r="K285" s="426"/>
      <c r="L285" s="425">
        <v>-1</v>
      </c>
      <c r="M285" s="201"/>
    </row>
    <row r="286" spans="1:13" x14ac:dyDescent="0.3">
      <c r="A286" s="252"/>
      <c r="B286" s="299" t="s">
        <v>220</v>
      </c>
      <c r="C286" s="349" t="s">
        <v>53</v>
      </c>
      <c r="D286" s="349">
        <v>2</v>
      </c>
      <c r="E286" s="357">
        <v>1</v>
      </c>
      <c r="F286" s="357">
        <v>2</v>
      </c>
      <c r="G286" s="334">
        <f>E286/F286</f>
        <v>0.5</v>
      </c>
      <c r="H286" s="199"/>
      <c r="I286" s="199"/>
      <c r="J286" s="200"/>
      <c r="K286" s="426"/>
      <c r="L286" s="425">
        <v>-1</v>
      </c>
      <c r="M286" s="201"/>
    </row>
    <row r="287" spans="1:13" x14ac:dyDescent="0.3">
      <c r="A287" s="252"/>
      <c r="B287" s="299" t="s">
        <v>221</v>
      </c>
      <c r="C287" s="348" t="s">
        <v>53</v>
      </c>
      <c r="D287" s="348">
        <v>252</v>
      </c>
      <c r="E287" s="357">
        <v>247</v>
      </c>
      <c r="F287" s="357">
        <v>282</v>
      </c>
      <c r="G287" s="334">
        <f>E287/F287</f>
        <v>0.87588652482269502</v>
      </c>
      <c r="H287" s="199"/>
      <c r="I287" s="199"/>
      <c r="J287" s="200"/>
      <c r="K287" s="426"/>
      <c r="L287" s="425">
        <v>-1</v>
      </c>
      <c r="M287" s="201"/>
    </row>
    <row r="288" spans="1:13" ht="15" thickBot="1" x14ac:dyDescent="0.35">
      <c r="A288" s="253"/>
      <c r="B288" s="358" t="s">
        <v>103</v>
      </c>
      <c r="C288" s="267"/>
      <c r="D288" s="268"/>
      <c r="E288" s="269"/>
      <c r="F288" s="269"/>
      <c r="G288" s="270"/>
      <c r="H288" s="271"/>
      <c r="I288" s="271"/>
      <c r="J288" s="272"/>
      <c r="K288" s="764">
        <f>(G285*0.35+G286*0.35+G287*0.3)/G281</f>
        <v>0.73411499236511923</v>
      </c>
      <c r="L288" s="436"/>
      <c r="M288" s="273"/>
    </row>
    <row r="289" spans="1:13" ht="42" thickBot="1" x14ac:dyDescent="0.35">
      <c r="A289" s="484" t="s">
        <v>115</v>
      </c>
      <c r="B289" s="317" t="s">
        <v>295</v>
      </c>
      <c r="C289" s="264"/>
      <c r="D289" s="264"/>
      <c r="E289" s="264"/>
      <c r="F289" s="264"/>
      <c r="G289" s="264"/>
      <c r="H289" s="264"/>
      <c r="I289" s="264"/>
      <c r="J289" s="264"/>
      <c r="K289" s="264"/>
      <c r="L289" s="428"/>
      <c r="M289" s="266"/>
    </row>
    <row r="290" spans="1:13" x14ac:dyDescent="0.3">
      <c r="A290" s="101"/>
      <c r="B290" s="284" t="s">
        <v>47</v>
      </c>
      <c r="C290" s="285" t="s">
        <v>49</v>
      </c>
      <c r="D290" s="173"/>
      <c r="E290" s="623">
        <f>E291+E292</f>
        <v>132571.4</v>
      </c>
      <c r="F290" s="623">
        <f>F291+F292</f>
        <v>126241.1</v>
      </c>
      <c r="G290" s="287">
        <f>F290/E290</f>
        <v>0.95224988195040572</v>
      </c>
      <c r="H290" s="173"/>
      <c r="I290" s="173"/>
      <c r="J290" s="173"/>
      <c r="K290" s="173"/>
      <c r="L290" s="174"/>
      <c r="M290" s="587"/>
    </row>
    <row r="291" spans="1:13" x14ac:dyDescent="0.3">
      <c r="A291" s="101"/>
      <c r="B291" s="288" t="s">
        <v>104</v>
      </c>
      <c r="C291" s="114" t="s">
        <v>49</v>
      </c>
      <c r="D291" s="173"/>
      <c r="E291" s="624">
        <v>0</v>
      </c>
      <c r="F291" s="624">
        <v>0</v>
      </c>
      <c r="G291" s="451">
        <v>0</v>
      </c>
      <c r="H291" s="173"/>
      <c r="I291" s="173"/>
      <c r="J291" s="173"/>
      <c r="K291" s="173"/>
      <c r="L291" s="174"/>
      <c r="M291" s="587"/>
    </row>
    <row r="292" spans="1:13" ht="15" thickBot="1" x14ac:dyDescent="0.35">
      <c r="A292" s="101"/>
      <c r="B292" s="288" t="s">
        <v>111</v>
      </c>
      <c r="C292" s="114" t="s">
        <v>49</v>
      </c>
      <c r="D292" s="173"/>
      <c r="E292" s="625">
        <v>132571.4</v>
      </c>
      <c r="F292" s="625">
        <v>126241.1</v>
      </c>
      <c r="G292" s="290">
        <f>F292/E292</f>
        <v>0.95224988195040572</v>
      </c>
      <c r="H292" s="173"/>
      <c r="I292" s="173"/>
      <c r="J292" s="173"/>
      <c r="K292" s="173"/>
      <c r="L292" s="174"/>
      <c r="M292" s="587"/>
    </row>
    <row r="293" spans="1:13" x14ac:dyDescent="0.3">
      <c r="A293" s="101"/>
      <c r="B293" s="238" t="s">
        <v>48</v>
      </c>
      <c r="C293" s="81"/>
      <c r="D293" s="81"/>
      <c r="E293" s="81"/>
      <c r="F293" s="81"/>
      <c r="G293" s="81"/>
      <c r="H293" s="129">
        <v>2</v>
      </c>
      <c r="I293" s="129">
        <v>2</v>
      </c>
      <c r="J293" s="129">
        <v>0</v>
      </c>
      <c r="K293" s="173"/>
      <c r="L293" s="575">
        <f>SUM(L294:L295)</f>
        <v>1</v>
      </c>
      <c r="M293" s="587"/>
    </row>
    <row r="294" spans="1:13" ht="36" x14ac:dyDescent="0.3">
      <c r="A294" s="101"/>
      <c r="B294" s="299" t="s">
        <v>143</v>
      </c>
      <c r="C294" s="114" t="s">
        <v>59</v>
      </c>
      <c r="D294" s="114">
        <v>0</v>
      </c>
      <c r="E294" s="114" t="s">
        <v>145</v>
      </c>
      <c r="F294" s="114">
        <v>2</v>
      </c>
      <c r="G294" s="568">
        <v>1</v>
      </c>
      <c r="H294" s="173"/>
      <c r="I294" s="173"/>
      <c r="J294" s="173"/>
      <c r="K294" s="173"/>
      <c r="L294" s="174">
        <v>0.5</v>
      </c>
      <c r="M294" s="587"/>
    </row>
    <row r="295" spans="1:13" ht="36" x14ac:dyDescent="0.3">
      <c r="A295" s="101"/>
      <c r="B295" s="299" t="s">
        <v>144</v>
      </c>
      <c r="C295" s="114" t="s">
        <v>54</v>
      </c>
      <c r="D295" s="114">
        <v>58.3</v>
      </c>
      <c r="E295" s="114">
        <v>53.86</v>
      </c>
      <c r="F295" s="114">
        <v>53.86</v>
      </c>
      <c r="G295" s="568">
        <v>1</v>
      </c>
      <c r="H295" s="173"/>
      <c r="I295" s="173"/>
      <c r="J295" s="173"/>
      <c r="K295" s="173"/>
      <c r="L295" s="174">
        <v>0.5</v>
      </c>
      <c r="M295" s="587"/>
    </row>
    <row r="296" spans="1:13" ht="15" thickBot="1" x14ac:dyDescent="0.35">
      <c r="A296" s="91"/>
      <c r="B296" s="315" t="s">
        <v>103</v>
      </c>
      <c r="C296" s="293"/>
      <c r="D296" s="293"/>
      <c r="E296" s="293"/>
      <c r="F296" s="293"/>
      <c r="G296" s="293"/>
      <c r="H296" s="293"/>
      <c r="I296" s="293"/>
      <c r="J296" s="293"/>
      <c r="K296" s="589">
        <f>(G294+G295)/2/G290</f>
        <v>1.0501445250397849</v>
      </c>
      <c r="L296" s="423"/>
      <c r="M296" s="748"/>
    </row>
    <row r="297" spans="1:13" ht="41.4" customHeight="1" x14ac:dyDescent="0.3">
      <c r="A297" s="484" t="s">
        <v>234</v>
      </c>
      <c r="B297" s="413" t="s">
        <v>296</v>
      </c>
      <c r="C297" s="411"/>
      <c r="D297" s="264"/>
      <c r="E297" s="565"/>
      <c r="F297" s="565"/>
      <c r="G297" s="264"/>
      <c r="H297" s="264"/>
      <c r="I297" s="264"/>
      <c r="J297" s="264"/>
      <c r="K297" s="435"/>
      <c r="L297" s="428"/>
      <c r="M297" s="266"/>
    </row>
    <row r="298" spans="1:13" x14ac:dyDescent="0.3">
      <c r="A298" s="412"/>
      <c r="B298" s="284" t="s">
        <v>47</v>
      </c>
      <c r="C298" s="285" t="s">
        <v>49</v>
      </c>
      <c r="D298" s="199"/>
      <c r="E298" s="707">
        <f>E299+E300+E301</f>
        <v>146307.20000000001</v>
      </c>
      <c r="F298" s="707">
        <f>F299+F300+F301</f>
        <v>145761.60000000001</v>
      </c>
      <c r="G298" s="414">
        <f>F298/E298</f>
        <v>0.99627086021740552</v>
      </c>
      <c r="H298" s="199"/>
      <c r="I298" s="199"/>
      <c r="J298" s="199"/>
      <c r="K298" s="426"/>
      <c r="L298" s="425"/>
      <c r="M298" s="201"/>
    </row>
    <row r="299" spans="1:13" x14ac:dyDescent="0.3">
      <c r="A299" s="135"/>
      <c r="B299" s="288" t="s">
        <v>64</v>
      </c>
      <c r="C299" s="114" t="s">
        <v>49</v>
      </c>
      <c r="D299" s="199"/>
      <c r="E299" s="626">
        <v>118576.1</v>
      </c>
      <c r="F299" s="626">
        <v>118576.1</v>
      </c>
      <c r="G299" s="334">
        <f>F299/E299</f>
        <v>1</v>
      </c>
      <c r="H299" s="199"/>
      <c r="I299" s="199"/>
      <c r="J299" s="199"/>
      <c r="K299" s="426"/>
      <c r="L299" s="425"/>
      <c r="M299" s="201"/>
    </row>
    <row r="300" spans="1:13" x14ac:dyDescent="0.3">
      <c r="A300" s="135"/>
      <c r="B300" s="288" t="s">
        <v>104</v>
      </c>
      <c r="C300" s="114" t="s">
        <v>49</v>
      </c>
      <c r="D300" s="199"/>
      <c r="E300" s="626">
        <v>18065.7</v>
      </c>
      <c r="F300" s="626">
        <v>18065.599999999999</v>
      </c>
      <c r="G300" s="334">
        <f>F300/E300</f>
        <v>0.99999446464847741</v>
      </c>
      <c r="H300" s="199"/>
      <c r="I300" s="199"/>
      <c r="J300" s="199"/>
      <c r="K300" s="426"/>
      <c r="L300" s="425"/>
      <c r="M300" s="201"/>
    </row>
    <row r="301" spans="1:13" x14ac:dyDescent="0.3">
      <c r="A301" s="135"/>
      <c r="B301" s="288" t="s">
        <v>111</v>
      </c>
      <c r="C301" s="114" t="s">
        <v>49</v>
      </c>
      <c r="D301" s="199"/>
      <c r="E301" s="626">
        <v>9665.4</v>
      </c>
      <c r="F301" s="626">
        <v>9119.9</v>
      </c>
      <c r="G301" s="334">
        <f>F301/E301</f>
        <v>0.94356157013677655</v>
      </c>
      <c r="H301" s="199"/>
      <c r="I301" s="199"/>
      <c r="J301" s="199"/>
      <c r="K301" s="426"/>
      <c r="L301" s="425"/>
      <c r="M301" s="201"/>
    </row>
    <row r="302" spans="1:13" x14ac:dyDescent="0.3">
      <c r="A302" s="135"/>
      <c r="B302" s="238" t="s">
        <v>48</v>
      </c>
      <c r="C302" s="164"/>
      <c r="D302" s="254"/>
      <c r="E302" s="254"/>
      <c r="F302" s="254"/>
      <c r="G302" s="254"/>
      <c r="H302" s="202">
        <v>8</v>
      </c>
      <c r="I302" s="202">
        <v>8</v>
      </c>
      <c r="J302" s="202">
        <v>0</v>
      </c>
      <c r="K302" s="426"/>
      <c r="L302" s="758">
        <f>SUM(L303:L310)</f>
        <v>4</v>
      </c>
      <c r="M302" s="201"/>
    </row>
    <row r="303" spans="1:13" x14ac:dyDescent="0.3">
      <c r="A303" s="135"/>
      <c r="B303" s="299" t="s">
        <v>161</v>
      </c>
      <c r="C303" s="114" t="s">
        <v>59</v>
      </c>
      <c r="D303" s="114">
        <v>57</v>
      </c>
      <c r="E303" s="114">
        <v>65</v>
      </c>
      <c r="F303" s="114">
        <v>65</v>
      </c>
      <c r="G303" s="334">
        <f>F303/E303</f>
        <v>1</v>
      </c>
      <c r="H303" s="199"/>
      <c r="I303" s="199"/>
      <c r="J303" s="199"/>
      <c r="K303" s="426"/>
      <c r="L303" s="425">
        <v>0.5</v>
      </c>
      <c r="M303" s="201"/>
    </row>
    <row r="304" spans="1:13" x14ac:dyDescent="0.3">
      <c r="A304" s="135"/>
      <c r="B304" s="299" t="s">
        <v>223</v>
      </c>
      <c r="C304" s="114" t="s">
        <v>85</v>
      </c>
      <c r="D304" s="114">
        <v>35.799999999999997</v>
      </c>
      <c r="E304" s="114">
        <v>38.200000000000003</v>
      </c>
      <c r="F304" s="114">
        <v>38.200000000000003</v>
      </c>
      <c r="G304" s="334">
        <f t="shared" ref="G304:G310" si="10">F304/E304</f>
        <v>1</v>
      </c>
      <c r="H304" s="199"/>
      <c r="I304" s="199"/>
      <c r="J304" s="199"/>
      <c r="K304" s="426"/>
      <c r="L304" s="425">
        <v>0.5</v>
      </c>
      <c r="M304" s="201"/>
    </row>
    <row r="305" spans="1:13" ht="24" x14ac:dyDescent="0.3">
      <c r="A305" s="135"/>
      <c r="B305" s="299" t="s">
        <v>121</v>
      </c>
      <c r="C305" s="114" t="s">
        <v>54</v>
      </c>
      <c r="D305" s="114">
        <v>10</v>
      </c>
      <c r="E305" s="114">
        <v>11.4</v>
      </c>
      <c r="F305" s="415">
        <v>11.4</v>
      </c>
      <c r="G305" s="334">
        <f t="shared" si="10"/>
        <v>1</v>
      </c>
      <c r="H305" s="199"/>
      <c r="I305" s="199"/>
      <c r="J305" s="199"/>
      <c r="K305" s="426"/>
      <c r="L305" s="425">
        <v>0.5</v>
      </c>
      <c r="M305" s="201"/>
    </row>
    <row r="306" spans="1:13" ht="48" x14ac:dyDescent="0.3">
      <c r="A306" s="135"/>
      <c r="B306" s="299" t="s">
        <v>122</v>
      </c>
      <c r="C306" s="114" t="s">
        <v>54</v>
      </c>
      <c r="D306" s="114">
        <v>16.7</v>
      </c>
      <c r="E306" s="114">
        <v>18.399999999999999</v>
      </c>
      <c r="F306" s="114">
        <v>18.399999999999999</v>
      </c>
      <c r="G306" s="334">
        <f t="shared" si="10"/>
        <v>1</v>
      </c>
      <c r="H306" s="199"/>
      <c r="I306" s="199"/>
      <c r="J306" s="199"/>
      <c r="K306" s="426"/>
      <c r="L306" s="425">
        <v>0.5</v>
      </c>
      <c r="M306" s="201"/>
    </row>
    <row r="307" spans="1:13" x14ac:dyDescent="0.3">
      <c r="A307" s="135"/>
      <c r="B307" s="410" t="s">
        <v>123</v>
      </c>
      <c r="C307" s="114" t="s">
        <v>59</v>
      </c>
      <c r="D307" s="114">
        <v>8</v>
      </c>
      <c r="E307" s="114">
        <v>12</v>
      </c>
      <c r="F307" s="114">
        <v>12</v>
      </c>
      <c r="G307" s="334">
        <f t="shared" si="10"/>
        <v>1</v>
      </c>
      <c r="H307" s="199"/>
      <c r="I307" s="199"/>
      <c r="J307" s="199"/>
      <c r="K307" s="426"/>
      <c r="L307" s="425">
        <v>0.5</v>
      </c>
      <c r="M307" s="201"/>
    </row>
    <row r="308" spans="1:13" x14ac:dyDescent="0.3">
      <c r="A308" s="135"/>
      <c r="B308" s="410" t="s">
        <v>124</v>
      </c>
      <c r="C308" s="114" t="s">
        <v>125</v>
      </c>
      <c r="D308" s="114">
        <v>13.7</v>
      </c>
      <c r="E308" s="114">
        <v>19.7</v>
      </c>
      <c r="F308" s="114">
        <v>19.7</v>
      </c>
      <c r="G308" s="334">
        <f t="shared" si="10"/>
        <v>1</v>
      </c>
      <c r="H308" s="199"/>
      <c r="I308" s="199"/>
      <c r="J308" s="199"/>
      <c r="K308" s="426"/>
      <c r="L308" s="425">
        <v>0.5</v>
      </c>
      <c r="M308" s="201"/>
    </row>
    <row r="309" spans="1:13" ht="24" x14ac:dyDescent="0.3">
      <c r="A309" s="135"/>
      <c r="B309" s="410" t="s">
        <v>162</v>
      </c>
      <c r="C309" s="114" t="s">
        <v>54</v>
      </c>
      <c r="D309" s="114">
        <v>17</v>
      </c>
      <c r="E309" s="114">
        <v>25.5</v>
      </c>
      <c r="F309" s="114">
        <v>25.5</v>
      </c>
      <c r="G309" s="334">
        <f t="shared" si="10"/>
        <v>1</v>
      </c>
      <c r="H309" s="199"/>
      <c r="I309" s="199"/>
      <c r="J309" s="199"/>
      <c r="K309" s="426"/>
      <c r="L309" s="425">
        <v>0.5</v>
      </c>
      <c r="M309" s="201"/>
    </row>
    <row r="310" spans="1:13" ht="36" x14ac:dyDescent="0.3">
      <c r="A310" s="135"/>
      <c r="B310" s="410" t="s">
        <v>163</v>
      </c>
      <c r="C310" s="114" t="s">
        <v>54</v>
      </c>
      <c r="D310" s="114">
        <v>28.2</v>
      </c>
      <c r="E310" s="114">
        <v>46.4</v>
      </c>
      <c r="F310" s="114">
        <v>46.4</v>
      </c>
      <c r="G310" s="334">
        <f t="shared" si="10"/>
        <v>1</v>
      </c>
      <c r="H310" s="173"/>
      <c r="I310" s="173"/>
      <c r="J310" s="173"/>
      <c r="K310" s="424"/>
      <c r="L310" s="174">
        <v>0.5</v>
      </c>
      <c r="M310" s="587"/>
    </row>
    <row r="311" spans="1:13" x14ac:dyDescent="0.3">
      <c r="A311" s="112"/>
      <c r="B311" s="307" t="s">
        <v>103</v>
      </c>
      <c r="C311" s="114"/>
      <c r="D311" s="173"/>
      <c r="E311" s="173"/>
      <c r="F311" s="173"/>
      <c r="G311" s="173"/>
      <c r="H311" s="173"/>
      <c r="I311" s="173"/>
      <c r="J311" s="173"/>
      <c r="K311" s="424">
        <f>SUM(G303:G310)/8/G298</f>
        <v>1.0037430983194477</v>
      </c>
      <c r="L311" s="174"/>
      <c r="M311" s="587"/>
    </row>
    <row r="312" spans="1:13" ht="15" thickBot="1" x14ac:dyDescent="0.35">
      <c r="A312" s="91"/>
      <c r="B312" s="310"/>
      <c r="C312" s="199"/>
      <c r="D312" s="199"/>
      <c r="E312" s="199"/>
      <c r="F312" s="199"/>
      <c r="G312" s="199"/>
      <c r="H312" s="199"/>
      <c r="I312" s="199"/>
      <c r="J312" s="199"/>
      <c r="K312" s="426"/>
      <c r="L312" s="425"/>
      <c r="M312" s="201"/>
    </row>
    <row r="313" spans="1:13" x14ac:dyDescent="0.3">
      <c r="A313" s="134"/>
      <c r="B313" s="359" t="s">
        <v>51</v>
      </c>
      <c r="C313" s="360" t="s">
        <v>49</v>
      </c>
      <c r="D313" s="264"/>
      <c r="E313" s="420">
        <f>E5+E19+E29+E38+E51+E61+E73+E84+E92+E101+E108+E116+E124+E133+E141+E157+E168+E183+E193+E202+E211+E221+E230+E240+E252+E264+E272+E281+E290+E298+E150</f>
        <v>2639982.6000000006</v>
      </c>
      <c r="F313" s="420">
        <f>F5+F19+F29+F38+F51+F61+F73+F84+F92+F101+F108+F116+F124+F133+F141+F157+F168+F183+F193+F202+F211+F221+F230+F240+F252+F264+F272+F281+F290+F298+F150</f>
        <v>2411499.1999999997</v>
      </c>
      <c r="G313" s="361">
        <f>F313/E313</f>
        <v>0.91345268715028627</v>
      </c>
      <c r="H313" s="360"/>
      <c r="I313" s="360"/>
      <c r="J313" s="360"/>
      <c r="K313" s="264"/>
      <c r="L313" s="428"/>
      <c r="M313" s="266"/>
    </row>
    <row r="314" spans="1:13" x14ac:dyDescent="0.3">
      <c r="A314" s="135"/>
      <c r="B314" s="362" t="s">
        <v>78</v>
      </c>
      <c r="C314" s="363" t="s">
        <v>49</v>
      </c>
      <c r="D314" s="173"/>
      <c r="E314" s="364">
        <f>E6++E39+E85+E169+E299+E194+E241+E255</f>
        <v>587953.9</v>
      </c>
      <c r="F314" s="364">
        <f>F6++F39+F85+F169+F299+F194+F241+F255</f>
        <v>585332.80000000005</v>
      </c>
      <c r="G314" s="365">
        <f>F314/E314</f>
        <v>0.99554199742530836</v>
      </c>
      <c r="H314" s="173"/>
      <c r="I314" s="173"/>
      <c r="J314" s="173"/>
      <c r="K314" s="173"/>
      <c r="L314" s="174"/>
      <c r="M314" s="587"/>
    </row>
    <row r="315" spans="1:13" x14ac:dyDescent="0.3">
      <c r="A315" s="135"/>
      <c r="B315" s="362" t="s">
        <v>79</v>
      </c>
      <c r="C315" s="363" t="s">
        <v>49</v>
      </c>
      <c r="D315" s="173"/>
      <c r="E315" s="364">
        <f>E7+E20++E30+E40+E52+E74+E86+E93+E110+E170+E195+E212+E222+E253+E291+E300+E274+E242+E282</f>
        <v>1175481.7</v>
      </c>
      <c r="F315" s="364">
        <f>F7+F20++F30+F40+F52+F74+F86+F93+F110+F170+F195+F212+F222+F253+F291+F300+F274+F242+F282</f>
        <v>1152060.5</v>
      </c>
      <c r="G315" s="365">
        <f>F315/E315</f>
        <v>0.98007523213674874</v>
      </c>
      <c r="H315" s="173"/>
      <c r="I315" s="173"/>
      <c r="J315" s="173"/>
      <c r="K315" s="173"/>
      <c r="L315" s="174"/>
      <c r="M315" s="587"/>
    </row>
    <row r="316" spans="1:13" x14ac:dyDescent="0.3">
      <c r="A316" s="136"/>
      <c r="B316" s="366" t="s">
        <v>80</v>
      </c>
      <c r="C316" s="363" t="s">
        <v>49</v>
      </c>
      <c r="D316" s="293"/>
      <c r="E316" s="418">
        <f>E8+E21+E31+E41+E53+E62+E87+E94+E102+E109+E117+E125+E135+E142+E159+E171+E185+E196+E203+E213+E223+E231+E243+E254+E265+E273+E283+E292+E301+E75</f>
        <v>876536</v>
      </c>
      <c r="F316" s="418">
        <f>F8+F21+F31+F41+F53+F62+F87+F94+F102+F109+F117+F125+F135+F142+F159+F171+F185+F196+F203+F213+F223+F231+F243+F254+F265+F273+F283+F292+F301+F75</f>
        <v>674094.9</v>
      </c>
      <c r="G316" s="365">
        <f>F316/E316</f>
        <v>0.76904416932105468</v>
      </c>
      <c r="H316" s="293"/>
      <c r="I316" s="293"/>
      <c r="J316" s="293"/>
      <c r="K316" s="293"/>
      <c r="L316" s="423"/>
      <c r="M316" s="748"/>
    </row>
    <row r="317" spans="1:13" x14ac:dyDescent="0.3">
      <c r="A317" s="136"/>
      <c r="B317" s="366" t="s">
        <v>118</v>
      </c>
      <c r="C317" s="363" t="s">
        <v>49</v>
      </c>
      <c r="D317" s="293"/>
      <c r="E317" s="419">
        <f>E9+E172</f>
        <v>11</v>
      </c>
      <c r="F317" s="419">
        <f>F9+F172</f>
        <v>11</v>
      </c>
      <c r="G317" s="365">
        <f>F317/E317</f>
        <v>1</v>
      </c>
      <c r="H317" s="293"/>
      <c r="I317" s="293"/>
      <c r="J317" s="293"/>
      <c r="K317" s="293"/>
      <c r="L317" s="423"/>
      <c r="M317" s="748"/>
    </row>
    <row r="318" spans="1:13" ht="28.8" thickBot="1" x14ac:dyDescent="0.35">
      <c r="A318" s="137"/>
      <c r="B318" s="367" t="s">
        <v>233</v>
      </c>
      <c r="C318" s="301"/>
      <c r="D318" s="301"/>
      <c r="E318" s="368"/>
      <c r="F318" s="368"/>
      <c r="G318" s="301"/>
      <c r="H318" s="369">
        <f>H10+H22++H32+H42+H54+H63+H76+H88+H95+H103+H111+H118+H126+H136+H143+H160+H186+H173+H197+H204+H214+H224+H232+H244+H256+H266+H275+H284+H293+H302+H152</f>
        <v>123</v>
      </c>
      <c r="I318" s="369">
        <f t="shared" ref="I318:J318" si="11">I10+I22++I32+I42+I54+I63+I76+I88+I95+I103+I111+I118+I126+I136+I143+I160+I186+I173+I197+I204+I214+I224+I232+I244+I256+I266+I275+I284+I293+I302+I152</f>
        <v>114</v>
      </c>
      <c r="J318" s="369">
        <f t="shared" si="11"/>
        <v>9</v>
      </c>
      <c r="K318" s="301"/>
      <c r="L318" s="429"/>
      <c r="M318" s="751"/>
    </row>
  </sheetData>
  <mergeCells count="13">
    <mergeCell ref="M1:M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 год</vt:lpstr>
      <vt:lpstr>Эффективность программ</vt:lpstr>
      <vt:lpstr>'2020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2021-04-22T12:03:25Z</cp:lastPrinted>
  <dcterms:created xsi:type="dcterms:W3CDTF">2015-03-26T06:39:20Z</dcterms:created>
  <dcterms:modified xsi:type="dcterms:W3CDTF">2021-04-28T04:55:17Z</dcterms:modified>
</cp:coreProperties>
</file>